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/Objava portal/"/>
    </mc:Choice>
  </mc:AlternateContent>
  <xr:revisionPtr revIDLastSave="176" documentId="13_ncr:1_{4E72C2B2-56D2-421E-BFE5-3D3A42DC6854}" xr6:coauthVersionLast="47" xr6:coauthVersionMax="47" xr10:uidLastSave="{0A80830C-4628-40F2-B085-DE0E47ECA0F2}"/>
  <bookViews>
    <workbookView xWindow="-120" yWindow="-120" windowWidth="29040" windowHeight="15720" firstSheet="1" activeTab="1" xr2:uid="{F83307B7-F977-4476-B19F-A1B4715EC3A6}"/>
  </bookViews>
  <sheets>
    <sheet name="Navodila" sheetId="5" r:id="rId1"/>
    <sheet name="Obrazec-01 Osn. par. (OBR-01)" sheetId="3" r:id="rId2"/>
    <sheet name="Obrazec-02 TV (OBR-02)" sheetId="24" r:id="rId3"/>
    <sheet name="Obrazec-03 Niš. kanali (OBR-03)" sheetId="25" r:id="rId4"/>
    <sheet name="Obrazec-04 Rad. kanali (OBR-04)" sheetId="11" r:id="rId5"/>
    <sheet name="Obrazec-05 Splet (OBR-05)" sheetId="27" r:id="rId6"/>
    <sheet name="Obrazec-06 Tisk (OBR-06)" sheetId="12" r:id="rId7"/>
    <sheet name="Obrazec-07 Zun. ogl. (OBR-07)" sheetId="20" r:id="rId8"/>
    <sheet name="Obrazec-08 Agen. prov. (OBR-08)" sheetId="10" r:id="rId9"/>
  </sheets>
  <definedNames>
    <definedName name="_xlnm.Print_Area" localSheetId="0">Navodila!$A$1:$B$14</definedName>
    <definedName name="_xlnm.Print_Area" localSheetId="1">'Obrazec-01 Osn. par. (OBR-01)'!$A$3:$C$36</definedName>
    <definedName name="_xlnm.Print_Area" localSheetId="2">'Obrazec-02 TV (OBR-02)'!$A$1:$G$19</definedName>
    <definedName name="_xlnm.Print_Area" localSheetId="3">'Obrazec-03 Niš. kanali (OBR-03)'!$A$1:$B$18</definedName>
    <definedName name="_xlnm.Print_Area" localSheetId="4">'Obrazec-04 Rad. kanali (OBR-04)'!$A$1:$B$14</definedName>
    <definedName name="_xlnm.Print_Area" localSheetId="6">'Obrazec-06 Tisk (OBR-06)'!$A$1:$E$22</definedName>
    <definedName name="_xlnm.Print_Area" localSheetId="7">'Obrazec-07 Zun. ogl. (OBR-07)'!$A$1:$F$16</definedName>
    <definedName name="_xlnm.Print_Area" localSheetId="8">'Obrazec-08 Agen. prov. (OBR-08)'!$A$1:$B$23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4" l="1"/>
  <c r="F19" i="24"/>
  <c r="G19" i="24"/>
  <c r="D19" i="24"/>
  <c r="C22" i="12"/>
  <c r="D22" i="12"/>
  <c r="B14" i="11"/>
  <c r="B18" i="25"/>
  <c r="D16" i="20"/>
  <c r="E16" i="20"/>
  <c r="C16" i="20"/>
  <c r="B22" i="12"/>
  <c r="D44" i="27"/>
  <c r="E44" i="27"/>
  <c r="C44" i="27"/>
</calcChain>
</file>

<file path=xl/sharedStrings.xml><?xml version="1.0" encoding="utf-8"?>
<sst xmlns="http://schemas.openxmlformats.org/spreadsheetml/2006/main" count="281" uniqueCount="200">
  <si>
    <t>Razčlenitev predračuna - OBR-2.13a</t>
  </si>
  <si>
    <t>OSNOVNA NAVODILA</t>
  </si>
  <si>
    <t>Ponudnik pripravi takšno ponudbo, da bo za predvidena finančna sredstva javnega naročila maksimiziral medijske kazalnike.</t>
  </si>
  <si>
    <t>Prosimo, ne spreminjajte, ne dodajajte in ne brišite celic.</t>
  </si>
  <si>
    <r>
      <t xml:space="preserve">Celice so različno obarvane. </t>
    </r>
    <r>
      <rPr>
        <b/>
        <sz val="11"/>
        <color theme="1"/>
        <rFont val="Calibri"/>
        <family val="2"/>
        <charset val="238"/>
        <scheme val="minor"/>
      </rPr>
      <t>Agencija izpolnjuje zgolj bele celice</t>
    </r>
    <r>
      <rPr>
        <sz val="11"/>
        <color theme="1"/>
        <rFont val="Calibri"/>
        <family val="2"/>
        <charset val="238"/>
        <scheme val="minor"/>
      </rPr>
      <t xml:space="preserve"> (ne popravlja </t>
    </r>
    <r>
      <rPr>
        <sz val="11"/>
        <color theme="1"/>
        <rFont val="Calibri (Body)"/>
      </rPr>
      <t>sivih</t>
    </r>
    <r>
      <rPr>
        <sz val="11"/>
        <color theme="1"/>
        <rFont val="Calibri"/>
        <family val="2"/>
        <charset val="238"/>
        <scheme val="minor"/>
      </rPr>
      <t xml:space="preserve"> in </t>
    </r>
    <r>
      <rPr>
        <sz val="11"/>
        <color theme="1"/>
        <rFont val="Calibri (Body)"/>
      </rPr>
      <t>modrih</t>
    </r>
    <r>
      <rPr>
        <sz val="11"/>
        <color theme="1"/>
        <rFont val="Calibri"/>
        <family val="2"/>
        <charset val="238"/>
        <scheme val="minor"/>
      </rPr>
      <t>)</t>
    </r>
  </si>
  <si>
    <t>Skupni proračun vključuje agencijsko provizijo in ne vključuje davka.</t>
  </si>
  <si>
    <t>Vse cene so v EUR.</t>
  </si>
  <si>
    <t>izpolni agencija</t>
  </si>
  <si>
    <t>informativne celice</t>
  </si>
  <si>
    <t>celice s formulami</t>
  </si>
  <si>
    <t>OBR - 01</t>
  </si>
  <si>
    <t>Osnovni parametri</t>
  </si>
  <si>
    <t> </t>
  </si>
  <si>
    <t>Ponudba naj zagotavlja spodnje parametre</t>
  </si>
  <si>
    <t>neto proračun (brez DDV) z vključeno agencijsko provizijo</t>
  </si>
  <si>
    <t>Razdelitev proračuna</t>
  </si>
  <si>
    <t>Poraba proračuna 1. 9. - 31. 12. 2024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</si>
  <si>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</si>
  <si>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</si>
  <si>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</si>
  <si>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</si>
  <si>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</si>
  <si>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</si>
  <si>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t>Lokalni mediji (tisk, radio, splet)</t>
  </si>
  <si>
    <t>SKUPAJ</t>
  </si>
  <si>
    <t>Televizijski kanali (TV)</t>
  </si>
  <si>
    <t>Ciljna skupina (TV)</t>
  </si>
  <si>
    <t>18 - 64</t>
  </si>
  <si>
    <t>Prime time (18:00 - 23:00) na vseh TV postajah, merjeno ne EQ TRPs oin določeni CS</t>
  </si>
  <si>
    <t>TV: povprečno št. premium pozicij (prva, druga, predzadnja, zadnja) brez pribitkov merjeno glede na EQ TRPs in določeni CS</t>
  </si>
  <si>
    <t>TV kampanja z Reach 3+ (18-64)</t>
  </si>
  <si>
    <t>45% +</t>
  </si>
  <si>
    <t>TV kampanja z Reach 1+ (18-64)</t>
  </si>
  <si>
    <t>70% +</t>
  </si>
  <si>
    <t>Spletni kanali (direktni zakup)</t>
  </si>
  <si>
    <t xml:space="preserve">viewability </t>
  </si>
  <si>
    <t>po IAB standardih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</si>
  <si>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</si>
  <si>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</si>
  <si>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</si>
  <si>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</si>
  <si>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</si>
  <si>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</si>
  <si>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</si>
  <si>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</si>
  <si>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</si>
  <si>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Radijski kanali</t>
  </si>
  <si>
    <t>Delež prime time-a voznikov  (pon - pet, 6:00 - 9:00 and 15:00 - 18:00) na vsaki radijski postaji</t>
  </si>
  <si>
    <t>Tiskani kanali</t>
  </si>
  <si>
    <t>Popusti naj veljajo za formate 1/1, ½ in 1/3</t>
  </si>
  <si>
    <t>TELEVIZIJSKI KANALI</t>
  </si>
  <si>
    <t>OBR - 02</t>
  </si>
  <si>
    <t>Obdobje</t>
  </si>
  <si>
    <t>1. 9. -  31. 12. 2024</t>
  </si>
  <si>
    <t>TV proračun</t>
  </si>
  <si>
    <t>Dolžina TV spota</t>
  </si>
  <si>
    <t xml:space="preserve">10-15'' in 20-30" </t>
  </si>
  <si>
    <t>Za izračun podatkov se uporabi Arianna (AGB Nielsen)</t>
  </si>
  <si>
    <t>Ciljna skupina</t>
  </si>
  <si>
    <t>Prime time (18:00 -23:00) na vseh TV postajah, merjeno ne EQ TRPs oin določeni CS</t>
  </si>
  <si>
    <t>TV: povprečno št. premium pozicij (prva, druga, predzadnja, zadnja) brez pribitkov merjeno na EQ TRPs in določeni CS</t>
  </si>
  <si>
    <t>Reach 1+ (18 - 64)</t>
  </si>
  <si>
    <t>Reach 3+ (18 - 64)</t>
  </si>
  <si>
    <t>OPCIJA</t>
  </si>
  <si>
    <t>TV kanal/hiša</t>
  </si>
  <si>
    <t>neto proračun z agencijsko provizijo</t>
  </si>
  <si>
    <t>EQ CPP 18 - 64</t>
  </si>
  <si>
    <t>No. of EQ TRPs  18 - 64</t>
  </si>
  <si>
    <t>Reach 1+</t>
  </si>
  <si>
    <t>Reach 3+</t>
  </si>
  <si>
    <t>DOLOČENA TV MIX</t>
  </si>
  <si>
    <t>ProPlus Group - POP TV, Kanal A, Kino, Brio</t>
  </si>
  <si>
    <t>(izračun agencije)</t>
  </si>
  <si>
    <t>TV Slovenia Group</t>
  </si>
  <si>
    <t>Planet TV Group</t>
  </si>
  <si>
    <t>Casmedia Group</t>
  </si>
  <si>
    <t>FOX Network Group</t>
  </si>
  <si>
    <t>POVPREČNA VREDNOST</t>
  </si>
  <si>
    <t>TELEVIZIJSKI NIŠNI KANALIN</t>
  </si>
  <si>
    <t>OBR - 03</t>
  </si>
  <si>
    <t>Nišni/lokalni TV kanali</t>
  </si>
  <si>
    <t>Cena na sekundo (z vključenimi gratisi) V EUR</t>
  </si>
  <si>
    <t>Nova TV</t>
  </si>
  <si>
    <t>TV Koper</t>
  </si>
  <si>
    <t>TV Maribor</t>
  </si>
  <si>
    <t>Vaš kanal</t>
  </si>
  <si>
    <t>Koroška TV</t>
  </si>
  <si>
    <t>Gorenjska televizija</t>
  </si>
  <si>
    <t>TV Celje</t>
  </si>
  <si>
    <t>TV Velenje</t>
  </si>
  <si>
    <t>Arena Sport</t>
  </si>
  <si>
    <t>Bloomberg Adria</t>
  </si>
  <si>
    <t>24Kitchen Adria</t>
  </si>
  <si>
    <t>Televizija AS</t>
  </si>
  <si>
    <t>Gold TV</t>
  </si>
  <si>
    <t>TV Veseljak</t>
  </si>
  <si>
    <t>POVPREČNA CENA NA SEKUNDO Z VKLJUČENIMI GRATISI</t>
  </si>
  <si>
    <t>RADIJSKI KANALI</t>
  </si>
  <si>
    <t>OBR - 04</t>
  </si>
  <si>
    <t>Agencija zagotavlja ceno ne glede na višino proračuna namenjenega radijskim postajam</t>
  </si>
  <si>
    <t>Vsaka radijska postaja mora zagotoviti 50% oglasov med 6:00-9:00 and 15:00 to 18:00.</t>
  </si>
  <si>
    <t>Radijska postaja</t>
  </si>
  <si>
    <r>
      <t xml:space="preserve">Cena na sekundo z vključenimi gratisi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</si>
  <si>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</si>
  <si>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 xml:space="preserve">Prvi program Radio Slovenija </t>
  </si>
  <si>
    <t xml:space="preserve">Radio 1 </t>
  </si>
  <si>
    <t>Radio Ognjišče</t>
  </si>
  <si>
    <t>Radio Center</t>
  </si>
  <si>
    <t>Radio Aktual</t>
  </si>
  <si>
    <t>Radio Veseljak</t>
  </si>
  <si>
    <t>SPLETNI KANALI</t>
  </si>
  <si>
    <t>OBR - 2.1?</t>
  </si>
  <si>
    <t>Če določen format oglasa pri založniku ni na voljo, vnesite "n / a".</t>
  </si>
  <si>
    <t>Pogoji veljajo tako za oglaševanje na namizju kot na mobilnih napravah</t>
  </si>
  <si>
    <t>Vse dodatne informacije ali pripombe je treba vnesti v polje "Opombe"</t>
  </si>
  <si>
    <t>Zagotovljen mora biti viewability po IAB standardih</t>
  </si>
  <si>
    <t>Založniki / spletni portal / Družbeno omrežje</t>
  </si>
  <si>
    <t>Format</t>
  </si>
  <si>
    <r>
      <rPr>
        <b/>
        <sz val="11"/>
        <color rgb="FF000000"/>
        <rFont val="Arial"/>
      </rPr>
      <t xml:space="preserve">Odstotek finančnega popusta </t>
    </r>
    <r>
      <rPr>
        <sz val="11"/>
        <color rgb="FF000000"/>
        <rFont val="Arial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</si>
  <si>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</si>
  <si>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</si>
  <si>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t>opombe</t>
  </si>
  <si>
    <t>Pro Plus</t>
  </si>
  <si>
    <t>pasica 300x250 px</t>
  </si>
  <si>
    <t>video znotraj pretočne vsebine (instream)</t>
  </si>
  <si>
    <t>video 15sec (outstream)</t>
  </si>
  <si>
    <t>pr sporočila</t>
  </si>
  <si>
    <t>n1info.si</t>
  </si>
  <si>
    <t xml:space="preserve">video znotraj pretočne vsebine (instream) </t>
  </si>
  <si>
    <t>rtvslo.si</t>
  </si>
  <si>
    <t>Adriamedia</t>
  </si>
  <si>
    <t>Delo</t>
  </si>
  <si>
    <t>Žurnal24</t>
  </si>
  <si>
    <t>Večer</t>
  </si>
  <si>
    <t>Media24</t>
  </si>
  <si>
    <t>Dnevnik</t>
  </si>
  <si>
    <t>Facebook</t>
  </si>
  <si>
    <t>FB feed vid</t>
  </si>
  <si>
    <t>FB feed static</t>
  </si>
  <si>
    <t>FB stories vid</t>
  </si>
  <si>
    <t xml:space="preserve">POVPREČNI SKUPNI POPUST </t>
  </si>
  <si>
    <t>TISKANI KANALI</t>
  </si>
  <si>
    <t>OBR - 06</t>
  </si>
  <si>
    <t>Medij</t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</si>
  <si>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</si>
  <si>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 xml:space="preserve">Delo s prilogami </t>
  </si>
  <si>
    <t xml:space="preserve"> Večer</t>
  </si>
  <si>
    <t xml:space="preserve"> Slovenske novice</t>
  </si>
  <si>
    <t xml:space="preserve"> Primorske novice</t>
  </si>
  <si>
    <t xml:space="preserve"> Družina </t>
  </si>
  <si>
    <t xml:space="preserve"> Dnevnik</t>
  </si>
  <si>
    <t xml:space="preserve"> Nedeljski dnevnik</t>
  </si>
  <si>
    <t xml:space="preserve"> Večer s prilogami</t>
  </si>
  <si>
    <t>Salomonov ugankar</t>
  </si>
  <si>
    <t>ABC Zdravja</t>
  </si>
  <si>
    <t>Vzajemnost</t>
  </si>
  <si>
    <t>Nedelo</t>
  </si>
  <si>
    <t>Kmečki glas</t>
  </si>
  <si>
    <t>EkipaSN</t>
  </si>
  <si>
    <t>POVPREČNI POPUST</t>
  </si>
  <si>
    <t>MEDIJI ZUNANJEGA OGLAŠEVANJA</t>
  </si>
  <si>
    <t>OBR - 07</t>
  </si>
  <si>
    <t>ponudba zunanjega oglaševanja: ponudniki naj omogočajo kampanje s pokritostjo LJ z okolico 40%, MB 20%, mestne občine 20%, manjši kraji 20%, trgovski centri in možnost oglaševanja na mestnih vpadnicah ter autocesti</t>
  </si>
  <si>
    <t xml:space="preserve">Doseg posamezne kampanje 70% </t>
  </si>
  <si>
    <t>namenjen budget za zunanje oglaševanje vključuje  vse stroške, tudi produkcijo in takse</t>
  </si>
  <si>
    <t>Ponudnik</t>
  </si>
  <si>
    <r>
      <t xml:space="preserve">Odstotek finančnega popusta </t>
    </r>
    <r>
      <rPr>
        <sz val="11"/>
        <color theme="1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</si>
  <si>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V EUR </t>
    </r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</si>
  <si>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</si>
  <si>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Europlakat</t>
  </si>
  <si>
    <t>Billboard</t>
  </si>
  <si>
    <t>s produkcijo in taksami</t>
  </si>
  <si>
    <t>Metrolight</t>
  </si>
  <si>
    <t>Citylight</t>
  </si>
  <si>
    <t>Digitalne mreže</t>
  </si>
  <si>
    <t>Insmedia</t>
  </si>
  <si>
    <t xml:space="preserve">Agencijska provizija   </t>
  </si>
  <si>
    <t>OBR - 08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</si>
  <si>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</si>
  <si>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</si>
  <si>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</si>
  <si>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</si>
  <si>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(ne brišite celic)</t>
  </si>
  <si>
    <t>AGENCIJSKA STORITEV VKLJUČUJE</t>
  </si>
  <si>
    <t>TV, OOH, radio, tisk, digital</t>
  </si>
  <si>
    <t xml:space="preserve">Redna komunikacija z naročnikom (sestanki v živo, telefon, mail, videoklic) in predstavitev medijske krajine </t>
  </si>
  <si>
    <t>✔️</t>
  </si>
  <si>
    <t>Medijsko planiranje in medijski zakup na kampanjo</t>
  </si>
  <si>
    <t>Postbuy analiza po zaključeni kampanji (z vključujočimi medijskimi vsaj šestimi parametri, dorečenimi skupaj z naročnikom)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</si>
  <si>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</si>
  <si>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</si>
  <si>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</si>
  <si>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</si>
  <si>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</si>
  <si>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splošni ciljni skupini 16-80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</si>
  <si>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</t>
  </si>
  <si>
    <t>(predlog agencije)</t>
  </si>
  <si>
    <t>ORODJA, KI JIH AGENCIJA ZAGOTAVLJA ZNOTRAJ AGENCIJSKE PROVIZIJE</t>
  </si>
  <si>
    <t>Ime</t>
  </si>
  <si>
    <t>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</si>
</sst>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6" formatCode="#,##0\ &quot;€&quot;;[Red]\-#,##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-* #,##0.00\ _K_č_-;\-* #,##0.00\ _K_č_-;_-* &quot;-&quot;??\ _K_č_-;_-@_-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-* #,##0.00\ &quot;zł&quot;_-;\-* #,##0.00\ &quot;zł&quot;_-;_-* &quot;-&quot;??\ &quot;zł&quot;_-;_-@_-"/>
    <numFmt numFmtId="172" formatCode="_-* #,##0.00\ _z_ł_-;\-* #,##0.00\ _z_ł_-;_-* &quot;-&quot;??\ _z_ł_-;_-@_-"/>
    <numFmt numFmtId="173" formatCode="_-&quot;$&quot;* #,##0.00_-;\-&quot;$&quot;* #,##0.00_-;_-&quot;$&quot;* &quot;-&quot;??_-;_-@_-"/>
    <numFmt numFmtId="174" formatCode="#,##0;\-#,##0;&quot;-&quot;"/>
    <numFmt numFmtId="175" formatCode="_-* #,##0\ _K_č_-;\-* #,##0\ _K_č_-;_-* &quot;-&quot;\ _K_č_-;_-@_-"/>
    <numFmt numFmtId="176" formatCode="&quot;$&quot;#,##0.00"/>
    <numFmt numFmtId="177" formatCode="#,##0.0;\(#,##0.0\);&quot;-&quot;;@"/>
    <numFmt numFmtId="178" formatCode="_-* #,##0\ _F_-;\-* #,##0\ _F_-;_-* &quot;-&quot;\ _F_-;_-@_-"/>
    <numFmt numFmtId="179" formatCode="_-* #,##0.00\ _F_-;\-* #,##0.00\ _F_-;_-* &quot;-&quot;??\ _F_-;_-@_-"/>
    <numFmt numFmtId="180" formatCode="_-* #,##0.00\ &quot;Kc&quot;_-;\-* #,##0.00\ &quot;Kc&quot;_-;_-* &quot;-&quot;??\ &quot;Kc&quot;_-;_-@_-"/>
    <numFmt numFmtId="181" formatCode="#,##0\ &quot;F&quot;;[Red]\-#,##0\ &quot;F&quot;"/>
    <numFmt numFmtId="182" formatCode="#,##0.00\ &quot;F&quot;;[Red]\-#,##0.00\ &quot;F&quot;"/>
    <numFmt numFmtId="183" formatCode="_ * #,##0_)&quot;F&quot;_ ;_ * \(#,##0\)&quot;F&quot;_ ;_ * &quot;-&quot;_)&quot;F&quot;_ ;_ @_ "/>
    <numFmt numFmtId="184" formatCode="_-* #,##0.00\ _K_c_-;\-* #,##0.00\ _K_c_-;_-* &quot;-&quot;??\ _K_c_-;_-@_-"/>
    <numFmt numFmtId="185" formatCode="_ * #,##0.00_)&quot;F&quot;_ ;_ * \(#,##0.00\)&quot;F&quot;_ ;_ * &quot;-&quot;??_)&quot;F&quot;_ ;_ @_ "/>
    <numFmt numFmtId="186" formatCode="#,##0\ &quot;$&quot;;[Red]\-#,##0\ &quot;$&quot;"/>
    <numFmt numFmtId="187" formatCode="#,##0.00&quot; F&quot;_);[Red]\(#,##0.00&quot; F&quot;\)"/>
    <numFmt numFmtId="188" formatCode="[&lt;&gt;0]0.00;#.0"/>
    <numFmt numFmtId="189" formatCode="_-&quot;L.&quot;\ * #,##0_-;\-&quot;L.&quot;\ * #,##0_-;_-&quot;L.&quot;\ * &quot;-&quot;_-;_-@_-"/>
    <numFmt numFmtId="190" formatCode="_-* #,##0\ &quot;F&quot;_-;\-* #,##0\ &quot;F&quot;_-;_-* &quot;-&quot;\ &quot;F&quot;_-;_-@_-"/>
    <numFmt numFmtId="191" formatCode="_-* #,##0.00\ &quot;F&quot;_-;\-* #,##0.00\ &quot;F&quot;_-;_-* &quot;-&quot;??\ &quot;F&quot;_-;_-@_-"/>
    <numFmt numFmtId="192" formatCode="#,##0.0_);\(#,##0.0\)"/>
    <numFmt numFmtId="193" formatCode="_(* #,##0.0000_);_(* \(#,##0.0000\);_(* &quot;-&quot;??_);_(@_)"/>
    <numFmt numFmtId="194" formatCode="###0.000_);[Red]\(###0.000\)"/>
    <numFmt numFmtId="195" formatCode="#,##0\ &quot;F&quot;;\-#,##0\ &quot;F&quot;"/>
    <numFmt numFmtId="196" formatCode="&quot;fl&quot;\ #,##0.00_-;&quot;fl&quot;\ #,##0.00\-"/>
    <numFmt numFmtId="197" formatCode="#,##0&quot; $&quot;;[Red]\-#,##0&quot; $&quot;"/>
    <numFmt numFmtId="198" formatCode="#,##0.00&quot; $&quot;;[Red]\-#,##0.00&quot; $&quot;"/>
    <numFmt numFmtId="199" formatCode="#,##0&quot; $&quot;;\-#,##0&quot; $&quot;"/>
    <numFmt numFmtId="200" formatCode="#,##0.00&quot; $&quot;;\-#,##0.00&quot; $&quot;"/>
    <numFmt numFmtId="201" formatCode="#,##0.00_ ;[Red]\-#,##0.00\ "/>
    <numFmt numFmtId="202" formatCode="#,##0.00\ &quot;F&quot;;\-#,##0.00\ &quot;F&quot;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.00_р_._-;\-* #,##0.00_р_._-;_-* &quot;-&quot;??_р_._-;_-@_-"/>
    <numFmt numFmtId="206" formatCode="0.0%"/>
    <numFmt numFmtId="207" formatCode="#,##0.0"/>
    <numFmt numFmtId="208" formatCode="_-* #,##0.00\ [$€-1]_-;\-* #,##0.00\ [$€-1]_-;_-* &quot;-&quot;??\ [$€-1]_-"/>
    <numFmt numFmtId="209" formatCode="#,###,;\-#,###,"/>
    <numFmt numFmtId="210" formatCode="#,##0;\-#,##0;&quot;---&quot;"/>
    <numFmt numFmtId="211" formatCode="_(* #,##0.000_);_(* \(#,##0.000\);_(* &quot;-&quot;??_);_(@_)"/>
    <numFmt numFmtId="212" formatCode="#,##0.00\ &quot;€&quot;"/>
    <numFmt numFmtId="213" formatCode="#,##0\ &quot;€&quot;"/>
  </numFmts>
  <fonts count="134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indexed="8"/>
      <name val="Arial Narrow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</font>
    <font>
      <sz val="1"/>
      <color indexed="16"/>
      <name val="Courier"/>
      <family val="3"/>
    </font>
    <font>
      <sz val="10"/>
      <color indexed="8"/>
      <name val="Arial"/>
      <family val="2"/>
      <charset val="238"/>
    </font>
    <font>
      <b/>
      <sz val="10"/>
      <name val="Univers CE"/>
      <family val="2"/>
      <charset val="238"/>
    </font>
    <font>
      <b/>
      <sz val="12"/>
      <name val="Times New Roman CE"/>
    </font>
    <font>
      <sz val="10"/>
      <color indexed="0"/>
      <name val="MS Sans Serif"/>
      <family val="2"/>
      <charset val="238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Geneva"/>
      <family val="2"/>
    </font>
    <font>
      <sz val="10"/>
      <name val="MS Sans Serif"/>
      <family val="2"/>
      <charset val="238"/>
    </font>
    <font>
      <b/>
      <sz val="1"/>
      <color indexed="16"/>
      <name val="Courier"/>
      <family val="3"/>
    </font>
    <font>
      <sz val="7"/>
      <name val="Small Fonts"/>
      <family val="2"/>
    </font>
    <font>
      <b/>
      <i/>
      <sz val="14"/>
      <name val="Times New Roman"/>
      <family val="1"/>
      <charset val="238"/>
    </font>
    <font>
      <sz val="8"/>
      <name val="Helv"/>
    </font>
    <font>
      <sz val="10"/>
      <name val="Helv"/>
    </font>
    <font>
      <b/>
      <sz val="8"/>
      <color indexed="8"/>
      <name val="Helv"/>
    </font>
    <font>
      <sz val="12"/>
      <name val="新細明體"/>
      <family val="1"/>
      <charset val="136"/>
    </font>
    <font>
      <sz val="12"/>
      <name val="宋体"/>
      <charset val="134"/>
    </font>
    <font>
      <sz val="10"/>
      <name val="Helv"/>
      <charset val="204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2"/>
      <name val="Arial"/>
      <family val="2"/>
      <charset val="238"/>
    </font>
    <font>
      <sz val="8"/>
      <name val="Tahoma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0"/>
      <color indexed="8"/>
      <name val="Arial"/>
      <family val="2"/>
      <charset val="204"/>
    </font>
    <font>
      <sz val="11"/>
      <color indexed="17"/>
      <name val="Czcionka tekstu podstawowego"/>
      <family val="2"/>
      <charset val="238"/>
    </font>
    <font>
      <sz val="12"/>
      <name val="Helv"/>
      <charset val="204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2"/>
      <color indexed="9"/>
      <name val="Helv"/>
      <charset val="204"/>
    </font>
    <font>
      <sz val="8"/>
      <name val="Microsoft Sans Serif"/>
      <family val="2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name val="Verdana"/>
      <family val="2"/>
      <charset val="238"/>
    </font>
    <font>
      <b/>
      <sz val="11"/>
      <color indexed="52"/>
      <name val="Czcionka tekstu podstawowego"/>
      <family val="2"/>
      <charset val="238"/>
    </font>
    <font>
      <sz val="11"/>
      <color indexed="8"/>
      <name val="Tahoma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Courier"/>
      <family val="1"/>
      <charset val="238"/>
    </font>
    <font>
      <sz val="11"/>
      <color indexed="20"/>
      <name val="Czcionka tekstu podstawowego"/>
      <family val="2"/>
      <charset val="238"/>
    </font>
    <font>
      <sz val="10"/>
      <name val="Arial Cyr"/>
      <charset val="204"/>
    </font>
    <font>
      <u/>
      <sz val="8.5"/>
      <color theme="10"/>
      <name val="Tahoma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Tahoma"/>
      <family val="2"/>
      <charset val="238"/>
    </font>
    <font>
      <sz val="10"/>
      <color indexed="8"/>
      <name val="MS Sans Serif"/>
      <family val="2"/>
      <charset val="238"/>
    </font>
    <font>
      <sz val="10"/>
      <name val="Helv"/>
      <charset val="238"/>
    </font>
    <font>
      <b/>
      <sz val="10"/>
      <color indexed="9"/>
      <name val="Arial"/>
      <family val="2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7"/>
      <name val="Small Font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</font>
    <font>
      <sz val="8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indexed="0"/>
      <name val="Arial"/>
      <family val="2"/>
    </font>
    <font>
      <b/>
      <sz val="12"/>
      <color theme="0"/>
      <name val="Avenir Book"/>
      <family val="2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Geneva CE"/>
      <charset val="238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 (Body)"/>
    </font>
    <font>
      <sz val="10"/>
      <color theme="1"/>
      <name val="Calibri (Body)"/>
    </font>
    <font>
      <sz val="14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206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rgb="FF00206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00206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002060"/>
      <name val="Arial"/>
      <family val="2"/>
      <charset val="238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002060"/>
      <name val="Arial"/>
      <family val="2"/>
      <charset val="238"/>
    </font>
    <font>
      <sz val="8"/>
      <color rgb="FF8A8A8E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2060"/>
      <name val="Arial"/>
    </font>
    <font>
      <b/>
      <strike/>
      <sz val="11"/>
      <color rgb="FFFF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002060"/>
      <name val="Arial"/>
    </font>
    <font>
      <sz val="11"/>
      <color theme="1"/>
      <name val="Arial"/>
    </font>
    <font>
      <b/>
      <sz val="14"/>
      <color rgb="FF002060"/>
      <name val="Arial"/>
    </font>
    <font>
      <b/>
      <sz val="14"/>
      <name val="Arial"/>
    </font>
    <font>
      <sz val="11"/>
      <name val="Arial"/>
    </font>
    <font>
      <b/>
      <sz val="11"/>
      <name val="Arial"/>
    </font>
    <font>
      <sz val="10"/>
      <name val="Arial"/>
    </font>
    <font>
      <strike/>
      <sz val="11"/>
      <name val="Arial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85">
    <xf numFmtId="0" fontId="0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2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9" fillId="0" borderId="0"/>
    <xf numFmtId="0" fontId="34" fillId="0" borderId="0"/>
    <xf numFmtId="0" fontId="17" fillId="0" borderId="0">
      <alignment vertical="top"/>
    </xf>
    <xf numFmtId="0" fontId="34" fillId="0" borderId="0"/>
    <xf numFmtId="0" fontId="3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34" fillId="0" borderId="0"/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16" fillId="0" borderId="0">
      <protection locked="0"/>
    </xf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1" fillId="0" borderId="0">
      <alignment horizontal="center" wrapText="1"/>
      <protection locked="0"/>
    </xf>
    <xf numFmtId="174" fontId="17" fillId="0" borderId="0" applyFill="0" applyBorder="0" applyAlignment="0"/>
    <xf numFmtId="192" fontId="38" fillId="0" borderId="0" applyFill="0" applyBorder="0" applyAlignment="0"/>
    <xf numFmtId="193" fontId="38" fillId="0" borderId="0" applyFill="0" applyBorder="0" applyAlignment="0"/>
    <xf numFmtId="194" fontId="42" fillId="0" borderId="0" applyFill="0" applyBorder="0" applyAlignment="0"/>
    <xf numFmtId="195" fontId="8" fillId="0" borderId="0" applyFill="0" applyBorder="0" applyAlignment="0"/>
    <xf numFmtId="170" fontId="38" fillId="0" borderId="0" applyFill="0" applyBorder="0" applyAlignment="0"/>
    <xf numFmtId="196" fontId="42" fillId="0" borderId="0" applyFill="0" applyBorder="0" applyAlignment="0"/>
    <xf numFmtId="192" fontId="38" fillId="0" borderId="0" applyFill="0" applyBorder="0" applyAlignment="0"/>
    <xf numFmtId="175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" fontId="11" fillId="0" borderId="3" applyAlignment="0">
      <alignment horizontal="left" vertical="center"/>
    </xf>
    <xf numFmtId="176" fontId="18" fillId="22" borderId="4" applyNumberFormat="0" applyFont="0" applyFill="0" applyBorder="0" applyAlignment="0">
      <alignment horizontal="center"/>
    </xf>
    <xf numFmtId="0" fontId="19" fillId="0" borderId="5" applyFont="0" applyBorder="0"/>
    <xf numFmtId="177" fontId="7" fillId="0" borderId="0">
      <alignment vertical="top"/>
    </xf>
    <xf numFmtId="17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43" fillId="0" borderId="0"/>
    <xf numFmtId="0" fontId="20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0" fontId="22" fillId="0" borderId="0" applyNumberFormat="0" applyAlignment="0"/>
    <xf numFmtId="192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4" fillId="9" borderId="6" applyNumberFormat="0" applyAlignment="0" applyProtection="0"/>
    <xf numFmtId="0" fontId="45" fillId="23" borderId="7" applyNumberFormat="0" applyAlignment="0" applyProtection="0"/>
    <xf numFmtId="14" fontId="46" fillId="0" borderId="0" applyFill="0" applyBorder="0" applyAlignment="0"/>
    <xf numFmtId="0" fontId="16" fillId="0" borderId="0">
      <protection locked="0"/>
    </xf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47" fillId="6" borderId="0" applyNumberFormat="0" applyBorder="0" applyAlignment="0" applyProtection="0"/>
    <xf numFmtId="170" fontId="38" fillId="0" borderId="0" applyFill="0" applyBorder="0" applyAlignment="0"/>
    <xf numFmtId="192" fontId="38" fillId="0" borderId="0" applyFill="0" applyBorder="0" applyAlignment="0"/>
    <xf numFmtId="170" fontId="38" fillId="0" borderId="0" applyFill="0" applyBorder="0" applyAlignment="0"/>
    <xf numFmtId="196" fontId="42" fillId="0" borderId="0" applyFill="0" applyBorder="0" applyAlignment="0"/>
    <xf numFmtId="192" fontId="38" fillId="0" borderId="0" applyFill="0" applyBorder="0" applyAlignment="0"/>
    <xf numFmtId="0" fontId="23" fillId="0" borderId="0" applyNumberFormat="0" applyAlignment="0">
      <alignment horizontal="left"/>
    </xf>
    <xf numFmtId="38" fontId="24" fillId="3" borderId="0" applyNumberFormat="0" applyBorder="0" applyAlignment="0" applyProtection="0"/>
    <xf numFmtId="0" fontId="25" fillId="0" borderId="8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24" borderId="0"/>
    <xf numFmtId="0" fontId="27" fillId="25" borderId="0"/>
    <xf numFmtId="0" fontId="25" fillId="0" borderId="0"/>
    <xf numFmtId="0" fontId="67" fillId="0" borderId="0" applyNumberFormat="0" applyFill="0" applyBorder="0" applyAlignment="0" applyProtection="0">
      <alignment vertical="top"/>
      <protection locked="0"/>
    </xf>
    <xf numFmtId="10" fontId="24" fillId="26" borderId="1" applyNumberFormat="0" applyBorder="0" applyAlignment="0" applyProtection="0"/>
    <xf numFmtId="192" fontId="48" fillId="27" borderId="0"/>
    <xf numFmtId="179" fontId="8" fillId="0" borderId="0" applyFont="0" applyFill="0" applyBorder="0" applyAlignment="0" applyProtection="0"/>
    <xf numFmtId="0" fontId="49" fillId="0" borderId="9" applyNumberFormat="0" applyFill="0" applyAlignment="0" applyProtection="0"/>
    <xf numFmtId="0" fontId="50" fillId="28" borderId="10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0" fontId="38" fillId="0" borderId="0" applyFill="0" applyBorder="0" applyAlignment="0"/>
    <xf numFmtId="192" fontId="38" fillId="0" borderId="0" applyFill="0" applyBorder="0" applyAlignment="0"/>
    <xf numFmtId="170" fontId="38" fillId="0" borderId="0" applyFill="0" applyBorder="0" applyAlignment="0"/>
    <xf numFmtId="196" fontId="42" fillId="0" borderId="0" applyFill="0" applyBorder="0" applyAlignment="0"/>
    <xf numFmtId="192" fontId="38" fillId="0" borderId="0" applyFill="0" applyBorder="0" applyAlignment="0"/>
    <xf numFmtId="192" fontId="51" fillId="29" borderId="0"/>
    <xf numFmtId="0" fontId="16" fillId="0" borderId="0">
      <protection locked="0"/>
    </xf>
    <xf numFmtId="38" fontId="52" fillId="2" borderId="0"/>
    <xf numFmtId="180" fontId="5" fillId="0" borderId="0" applyFont="0" applyFill="0" applyBorder="0" applyAlignment="0" applyProtection="0"/>
    <xf numFmtId="0" fontId="2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0" fontId="8" fillId="0" borderId="0" applyFont="0" applyFill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2" fontId="8" fillId="0" borderId="0" applyFont="0" applyFill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6" fillId="30" borderId="0" applyNumberFormat="0" applyBorder="0" applyAlignment="0" applyProtection="0"/>
    <xf numFmtId="37" fontId="31" fillId="0" borderId="0"/>
    <xf numFmtId="0" fontId="22" fillId="0" borderId="0"/>
    <xf numFmtId="188" fontId="8" fillId="0" borderId="0"/>
    <xf numFmtId="0" fontId="3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8" fillId="0" borderId="0"/>
    <xf numFmtId="0" fontId="68" fillId="0" borderId="0"/>
    <xf numFmtId="0" fontId="68" fillId="0" borderId="0"/>
    <xf numFmtId="0" fontId="13" fillId="0" borderId="0"/>
    <xf numFmtId="0" fontId="68" fillId="0" borderId="0"/>
    <xf numFmtId="0" fontId="6" fillId="0" borderId="0"/>
    <xf numFmtId="0" fontId="5" fillId="0" borderId="0"/>
    <xf numFmtId="0" fontId="3" fillId="0" borderId="0"/>
    <xf numFmtId="0" fontId="15" fillId="0" borderId="0"/>
    <xf numFmtId="0" fontId="12" fillId="0" borderId="0"/>
    <xf numFmtId="0" fontId="34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7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39" fillId="0" borderId="0"/>
    <xf numFmtId="0" fontId="69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0" fontId="58" fillId="23" borderId="6" applyNumberFormat="0" applyAlignment="0" applyProtection="0"/>
    <xf numFmtId="0" fontId="32" fillId="0" borderId="0"/>
    <xf numFmtId="14" fontId="41" fillId="0" borderId="0">
      <alignment horizontal="center" wrapText="1"/>
      <protection locked="0"/>
    </xf>
    <xf numFmtId="195" fontId="8" fillId="0" borderId="0" applyFont="0" applyFill="0" applyBorder="0" applyAlignment="0" applyProtection="0"/>
    <xf numFmtId="201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>
      <protection locked="0"/>
    </xf>
    <xf numFmtId="13" fontId="8" fillId="0" borderId="0" applyFont="0" applyFill="0" applyProtection="0"/>
    <xf numFmtId="170" fontId="38" fillId="0" borderId="0" applyFill="0" applyBorder="0" applyAlignment="0"/>
    <xf numFmtId="192" fontId="38" fillId="0" borderId="0" applyFill="0" applyBorder="0" applyAlignment="0"/>
    <xf numFmtId="170" fontId="38" fillId="0" borderId="0" applyFill="0" applyBorder="0" applyAlignment="0"/>
    <xf numFmtId="196" fontId="42" fillId="0" borderId="0" applyFill="0" applyBorder="0" applyAlignment="0"/>
    <xf numFmtId="192" fontId="38" fillId="0" borderId="0" applyFill="0" applyBorder="0" applyAlignment="0"/>
    <xf numFmtId="181" fontId="8" fillId="0" borderId="0"/>
    <xf numFmtId="9" fontId="12" fillId="0" borderId="0" applyFont="0" applyFill="0" applyBorder="0" applyAlignment="0" applyProtection="0"/>
    <xf numFmtId="0" fontId="16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4" fontId="33" fillId="0" borderId="0" applyNumberFormat="0" applyFill="0" applyBorder="0" applyAlignment="0" applyProtection="0">
      <alignment horizontal="left"/>
    </xf>
    <xf numFmtId="0" fontId="5" fillId="0" borderId="0" applyNumberFormat="0" applyFill="0" applyBorder="0" applyAlignment="0" applyProtection="0"/>
    <xf numFmtId="0" fontId="8" fillId="0" borderId="0"/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4" fillId="0" borderId="0"/>
    <xf numFmtId="40" fontId="35" fillId="0" borderId="0" applyBorder="0">
      <alignment horizontal="right"/>
    </xf>
    <xf numFmtId="0" fontId="60" fillId="0" borderId="14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9" fontId="46" fillId="0" borderId="0" applyFill="0" applyBorder="0" applyAlignment="0"/>
    <xf numFmtId="202" fontId="8" fillId="0" borderId="0" applyFill="0" applyBorder="0" applyAlignment="0"/>
    <xf numFmtId="182" fontId="8" fillId="0" borderId="0" applyFill="0" applyBorder="0" applyAlignment="0"/>
    <xf numFmtId="0" fontId="63" fillId="0" borderId="0" applyNumberFormat="0" applyFill="0" applyBorder="0" applyAlignment="0" applyProtection="0"/>
    <xf numFmtId="0" fontId="64" fillId="0" borderId="0"/>
    <xf numFmtId="0" fontId="8" fillId="31" borderId="15" applyNumberFormat="0" applyFont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65" fillId="5" borderId="0" applyNumberFormat="0" applyBorder="0" applyAlignment="0" applyProtection="0"/>
    <xf numFmtId="0" fontId="8" fillId="0" borderId="0"/>
    <xf numFmtId="0" fontId="5" fillId="0" borderId="0"/>
    <xf numFmtId="205" fontId="66" fillId="0" borderId="0" applyFont="0" applyFill="0" applyBorder="0" applyAlignment="0" applyProtection="0"/>
    <xf numFmtId="0" fontId="36" fillId="0" borderId="0"/>
    <xf numFmtId="4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169" fontId="7" fillId="0" borderId="0" applyFont="0" applyFill="0" applyBorder="0" applyAlignment="0" applyProtection="0"/>
    <xf numFmtId="17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" fillId="0" borderId="0"/>
    <xf numFmtId="206" fontId="29" fillId="0" borderId="0"/>
    <xf numFmtId="9" fontId="70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8" fillId="0" borderId="0" applyNumberFormat="0" applyFill="0" applyBorder="0" applyAlignment="0" applyProtection="0"/>
    <xf numFmtId="207" fontId="72" fillId="32" borderId="0">
      <alignment vertical="top"/>
    </xf>
    <xf numFmtId="207" fontId="72" fillId="32" borderId="0">
      <alignment vertical="top"/>
    </xf>
    <xf numFmtId="3" fontId="72" fillId="32" borderId="0">
      <alignment vertical="top"/>
    </xf>
    <xf numFmtId="208" fontId="8" fillId="0" borderId="0" applyFont="0" applyFill="0" applyBorder="0" applyAlignment="0" applyProtection="0"/>
    <xf numFmtId="207" fontId="8" fillId="33" borderId="0">
      <alignment vertical="top"/>
      <protection locked="0"/>
    </xf>
    <xf numFmtId="209" fontId="73" fillId="0" borderId="16" applyFont="0" applyFill="0" applyBorder="0" applyAlignment="0" applyProtection="0">
      <alignment horizontal="center"/>
    </xf>
    <xf numFmtId="210" fontId="10" fillId="0" borderId="17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4" fillId="0" borderId="0"/>
    <xf numFmtId="0" fontId="3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8" fillId="0" borderId="0"/>
    <xf numFmtId="0" fontId="71" fillId="0" borderId="0"/>
    <xf numFmtId="0" fontId="5" fillId="0" borderId="0"/>
    <xf numFmtId="0" fontId="8" fillId="0" borderId="0"/>
    <xf numFmtId="0" fontId="8" fillId="0" borderId="0"/>
    <xf numFmtId="37" fontId="77" fillId="0" borderId="0"/>
    <xf numFmtId="0" fontId="25" fillId="0" borderId="2">
      <alignment horizontal="left"/>
    </xf>
    <xf numFmtId="0" fontId="25" fillId="0" borderId="8" applyNumberFormat="0" applyAlignment="0" applyProtection="0">
      <alignment horizontal="left"/>
    </xf>
    <xf numFmtId="0" fontId="76" fillId="0" borderId="0" applyNumberFormat="0" applyAlignment="0">
      <alignment horizontal="left"/>
    </xf>
    <xf numFmtId="0" fontId="64" fillId="0" borderId="0" applyNumberFormat="0" applyAlignment="0"/>
    <xf numFmtId="0" fontId="75" fillId="0" borderId="0" applyNumberFormat="0" applyAlignment="0">
      <alignment horizontal="left"/>
    </xf>
    <xf numFmtId="211" fontId="8" fillId="0" borderId="0" applyFill="0" applyBorder="0" applyAlignment="0"/>
    <xf numFmtId="9" fontId="8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3" fillId="0" borderId="0"/>
    <xf numFmtId="0" fontId="74" fillId="0" borderId="0"/>
    <xf numFmtId="44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0" fontId="7" fillId="0" borderId="0"/>
    <xf numFmtId="0" fontId="81" fillId="0" borderId="0"/>
    <xf numFmtId="0" fontId="84" fillId="0" borderId="0" applyNumberFormat="0" applyFill="0" applyBorder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90" fillId="0" borderId="0"/>
    <xf numFmtId="0" fontId="7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8" fillId="0" borderId="0"/>
    <xf numFmtId="9" fontId="93" fillId="0" borderId="0" applyFont="0" applyFill="0" applyBorder="0" applyAlignment="0" applyProtection="0"/>
  </cellStyleXfs>
  <cellXfs count="223">
    <xf numFmtId="0" fontId="0" fillId="0" borderId="0" xfId="0"/>
    <xf numFmtId="0" fontId="0" fillId="34" borderId="1" xfId="0" applyFill="1" applyBorder="1"/>
    <xf numFmtId="0" fontId="0" fillId="0" borderId="0" xfId="0" applyAlignment="1">
      <alignment wrapText="1"/>
    </xf>
    <xf numFmtId="0" fontId="82" fillId="0" borderId="0" xfId="0" applyFont="1"/>
    <xf numFmtId="0" fontId="83" fillId="0" borderId="0" xfId="0" applyFont="1"/>
    <xf numFmtId="0" fontId="0" fillId="35" borderId="0" xfId="0" applyFill="1"/>
    <xf numFmtId="0" fontId="87" fillId="0" borderId="0" xfId="0" applyFont="1"/>
    <xf numFmtId="0" fontId="82" fillId="35" borderId="0" xfId="0" applyFont="1" applyFill="1"/>
    <xf numFmtId="49" fontId="0" fillId="35" borderId="0" xfId="0" applyNumberFormat="1" applyFill="1"/>
    <xf numFmtId="0" fontId="0" fillId="35" borderId="0" xfId="0" applyFill="1" applyAlignment="1">
      <alignment horizontal="left"/>
    </xf>
    <xf numFmtId="49" fontId="0" fillId="35" borderId="0" xfId="0" applyNumberFormat="1" applyFill="1" applyAlignment="1">
      <alignment wrapText="1"/>
    </xf>
    <xf numFmtId="0" fontId="0" fillId="35" borderId="0" xfId="0" applyFill="1" applyAlignment="1">
      <alignment wrapText="1"/>
    </xf>
    <xf numFmtId="0" fontId="87" fillId="35" borderId="0" xfId="0" applyFont="1" applyFill="1"/>
    <xf numFmtId="0" fontId="88" fillId="35" borderId="0" xfId="0" applyFont="1" applyFill="1" applyAlignment="1">
      <alignment horizontal="right"/>
    </xf>
    <xf numFmtId="0" fontId="85" fillId="36" borderId="1" xfId="0" applyFont="1" applyFill="1" applyBorder="1" applyAlignment="1">
      <alignment horizontal="right" vertical="center" wrapText="1"/>
    </xf>
    <xf numFmtId="9" fontId="0" fillId="35" borderId="18" xfId="0" applyNumberFormat="1" applyFill="1" applyBorder="1"/>
    <xf numFmtId="0" fontId="0" fillId="0" borderId="0" xfId="0" applyAlignment="1">
      <alignment horizontal="center"/>
    </xf>
    <xf numFmtId="0" fontId="89" fillId="38" borderId="1" xfId="0" applyFont="1" applyFill="1" applyBorder="1" applyAlignment="1">
      <alignment horizontal="left" vertical="center" wrapText="1"/>
    </xf>
    <xf numFmtId="0" fontId="91" fillId="0" borderId="0" xfId="1077" applyNumberFormat="1" applyFont="1" applyFill="1" applyBorder="1" applyAlignment="1">
      <alignment horizontal="center" vertical="center"/>
    </xf>
    <xf numFmtId="0" fontId="95" fillId="35" borderId="0" xfId="0" applyFont="1" applyFill="1" applyAlignment="1">
      <alignment horizontal="right"/>
    </xf>
    <xf numFmtId="0" fontId="96" fillId="0" borderId="0" xfId="0" applyFont="1"/>
    <xf numFmtId="0" fontId="97" fillId="34" borderId="1" xfId="0" applyFont="1" applyFill="1" applyBorder="1" applyAlignment="1">
      <alignment horizontal="center"/>
    </xf>
    <xf numFmtId="0" fontId="98" fillId="34" borderId="1" xfId="1077" applyNumberFormat="1" applyFont="1" applyFill="1" applyBorder="1" applyAlignment="1">
      <alignment horizontal="center" vertical="center"/>
    </xf>
    <xf numFmtId="0" fontId="101" fillId="34" borderId="1" xfId="1077" applyNumberFormat="1" applyFont="1" applyFill="1" applyBorder="1" applyAlignment="1">
      <alignment horizontal="center" vertical="center"/>
    </xf>
    <xf numFmtId="0" fontId="99" fillId="36" borderId="1" xfId="0" applyFont="1" applyFill="1" applyBorder="1" applyAlignment="1">
      <alignment vertical="top" wrapText="1"/>
    </xf>
    <xf numFmtId="0" fontId="100" fillId="35" borderId="0" xfId="0" applyFont="1" applyFill="1"/>
    <xf numFmtId="0" fontId="100" fillId="0" borderId="0" xfId="0" applyFont="1"/>
    <xf numFmtId="0" fontId="105" fillId="35" borderId="0" xfId="0" applyFont="1" applyFill="1"/>
    <xf numFmtId="0" fontId="107" fillId="35" borderId="0" xfId="0" applyFont="1" applyFill="1"/>
    <xf numFmtId="0" fontId="106" fillId="36" borderId="1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4" fillId="36" borderId="1" xfId="0" applyFont="1" applyFill="1" applyBorder="1" applyAlignment="1">
      <alignment horizontal="center" vertical="top" wrapText="1"/>
    </xf>
    <xf numFmtId="0" fontId="3" fillId="39" borderId="1" xfId="0" applyFont="1" applyFill="1" applyBorder="1" applyAlignment="1">
      <alignment horizontal="center"/>
    </xf>
    <xf numFmtId="0" fontId="86" fillId="39" borderId="1" xfId="1077" applyNumberFormat="1" applyFont="1" applyFill="1" applyBorder="1" applyAlignment="1">
      <alignment horizontal="center" vertical="center"/>
    </xf>
    <xf numFmtId="0" fontId="3" fillId="39" borderId="1" xfId="0" applyFont="1" applyFill="1" applyBorder="1" applyAlignment="1">
      <alignment horizontal="center" vertical="center"/>
    </xf>
    <xf numFmtId="212" fontId="0" fillId="0" borderId="1" xfId="0" applyNumberFormat="1" applyBorder="1" applyAlignment="1" applyProtection="1">
      <alignment horizontal="center"/>
      <protection locked="0"/>
    </xf>
    <xf numFmtId="0" fontId="108" fillId="34" borderId="1" xfId="1077" applyNumberFormat="1" applyFont="1" applyFill="1" applyBorder="1" applyAlignment="1">
      <alignment horizontal="center" vertical="center"/>
    </xf>
    <xf numFmtId="0" fontId="108" fillId="36" borderId="1" xfId="1077" applyNumberFormat="1" applyFont="1" applyFill="1" applyBorder="1" applyAlignment="1">
      <alignment horizontal="center" vertical="center"/>
    </xf>
    <xf numFmtId="212" fontId="4" fillId="36" borderId="1" xfId="0" applyNumberFormat="1" applyFont="1" applyFill="1" applyBorder="1" applyAlignment="1">
      <alignment horizontal="center"/>
    </xf>
    <xf numFmtId="0" fontId="99" fillId="36" borderId="1" xfId="0" applyFont="1" applyFill="1" applyBorder="1" applyAlignment="1">
      <alignment horizontal="center"/>
    </xf>
    <xf numFmtId="0" fontId="97" fillId="34" borderId="1" xfId="0" applyFont="1" applyFill="1" applyBorder="1" applyAlignment="1">
      <alignment horizontal="center" vertical="center"/>
    </xf>
    <xf numFmtId="0" fontId="99" fillId="36" borderId="1" xfId="0" applyFont="1" applyFill="1" applyBorder="1" applyAlignment="1">
      <alignment horizontal="center" vertical="center"/>
    </xf>
    <xf numFmtId="0" fontId="97" fillId="0" borderId="0" xfId="0" applyFont="1" applyAlignment="1">
      <alignment horizontal="right"/>
    </xf>
    <xf numFmtId="0" fontId="98" fillId="0" borderId="0" xfId="0" applyFont="1"/>
    <xf numFmtId="0" fontId="111" fillId="0" borderId="0" xfId="1077" applyNumberFormat="1" applyFont="1" applyFill="1" applyBorder="1" applyAlignment="1">
      <alignment horizontal="center" vertical="center"/>
    </xf>
    <xf numFmtId="0" fontId="101" fillId="0" borderId="0" xfId="0" applyFont="1"/>
    <xf numFmtId="0" fontId="113" fillId="35" borderId="0" xfId="0" applyFont="1" applyFill="1"/>
    <xf numFmtId="0" fontId="113" fillId="0" borderId="0" xfId="0" applyFont="1" applyAlignment="1">
      <alignment horizontal="left"/>
    </xf>
    <xf numFmtId="0" fontId="114" fillId="35" borderId="0" xfId="0" applyFont="1" applyFill="1"/>
    <xf numFmtId="0" fontId="114" fillId="0" borderId="0" xfId="0" applyFont="1"/>
    <xf numFmtId="0" fontId="103" fillId="36" borderId="1" xfId="0" applyFont="1" applyFill="1" applyBorder="1" applyAlignment="1">
      <alignment horizontal="center"/>
    </xf>
    <xf numFmtId="0" fontId="108" fillId="36" borderId="18" xfId="1076" applyFont="1" applyFill="1" applyBorder="1" applyAlignment="1">
      <alignment horizontal="center" vertical="center" wrapText="1"/>
    </xf>
    <xf numFmtId="0" fontId="108" fillId="36" borderId="1" xfId="1076" applyFont="1" applyFill="1" applyBorder="1" applyAlignment="1">
      <alignment horizontal="center" vertical="center" wrapText="1"/>
    </xf>
    <xf numFmtId="0" fontId="103" fillId="36" borderId="1" xfId="0" applyFont="1" applyFill="1" applyBorder="1" applyAlignment="1">
      <alignment horizontal="center" vertical="center" wrapText="1"/>
    </xf>
    <xf numFmtId="0" fontId="103" fillId="36" borderId="1" xfId="0" applyFont="1" applyFill="1" applyBorder="1" applyAlignment="1">
      <alignment horizontal="center" vertical="center"/>
    </xf>
    <xf numFmtId="0" fontId="108" fillId="34" borderId="18" xfId="1077" applyNumberFormat="1" applyFont="1" applyFill="1" applyBorder="1" applyAlignment="1">
      <alignment horizontal="center" vertical="center"/>
    </xf>
    <xf numFmtId="213" fontId="100" fillId="34" borderId="1" xfId="1075" applyNumberFormat="1" applyFont="1" applyFill="1" applyBorder="1"/>
    <xf numFmtId="0" fontId="112" fillId="0" borderId="1" xfId="0" applyFont="1" applyBorder="1" applyAlignment="1" applyProtection="1">
      <alignment horizontal="center"/>
      <protection locked="0"/>
    </xf>
    <xf numFmtId="0" fontId="108" fillId="34" borderId="19" xfId="1077" applyNumberFormat="1" applyFont="1" applyFill="1" applyBorder="1" applyAlignment="1">
      <alignment horizontal="center" vertical="center"/>
    </xf>
    <xf numFmtId="0" fontId="102" fillId="36" borderId="1" xfId="1077" applyNumberFormat="1" applyFont="1" applyFill="1" applyBorder="1" applyAlignment="1">
      <alignment horizontal="center" vertical="center"/>
    </xf>
    <xf numFmtId="213" fontId="103" fillId="36" borderId="1" xfId="1075" applyNumberFormat="1" applyFont="1" applyFill="1" applyBorder="1"/>
    <xf numFmtId="0" fontId="107" fillId="0" borderId="0" xfId="0" applyFont="1" applyAlignment="1">
      <alignment horizontal="right"/>
    </xf>
    <xf numFmtId="0" fontId="113" fillId="0" borderId="0" xfId="0" applyFont="1"/>
    <xf numFmtId="0" fontId="99" fillId="35" borderId="0" xfId="0" applyFont="1" applyFill="1"/>
    <xf numFmtId="0" fontId="99" fillId="0" borderId="0" xfId="0" applyFont="1"/>
    <xf numFmtId="0" fontId="92" fillId="35" borderId="0" xfId="0" applyFont="1" applyFill="1"/>
    <xf numFmtId="0" fontId="92" fillId="0" borderId="0" xfId="0" applyFont="1"/>
    <xf numFmtId="0" fontId="97" fillId="35" borderId="0" xfId="0" applyFont="1" applyFill="1"/>
    <xf numFmtId="0" fontId="97" fillId="0" borderId="0" xfId="0" applyFont="1"/>
    <xf numFmtId="0" fontId="115" fillId="35" borderId="0" xfId="0" applyFont="1" applyFill="1"/>
    <xf numFmtId="212" fontId="97" fillId="0" borderId="1" xfId="0" applyNumberFormat="1" applyFont="1" applyBorder="1" applyAlignment="1">
      <alignment horizontal="center"/>
    </xf>
    <xf numFmtId="212" fontId="99" fillId="36" borderId="1" xfId="0" applyNumberFormat="1" applyFont="1" applyFill="1" applyBorder="1" applyAlignment="1">
      <alignment horizontal="center"/>
    </xf>
    <xf numFmtId="0" fontId="116" fillId="35" borderId="0" xfId="0" applyFont="1" applyFill="1"/>
    <xf numFmtId="0" fontId="116" fillId="0" borderId="0" xfId="0" applyFont="1"/>
    <xf numFmtId="0" fontId="97" fillId="35" borderId="0" xfId="0" applyFont="1" applyFill="1" applyAlignment="1">
      <alignment wrapText="1"/>
    </xf>
    <xf numFmtId="0" fontId="101" fillId="34" borderId="1" xfId="0" applyFont="1" applyFill="1" applyBorder="1" applyAlignment="1">
      <alignment horizontal="center"/>
    </xf>
    <xf numFmtId="10" fontId="97" fillId="36" borderId="1" xfId="0" applyNumberFormat="1" applyFont="1" applyFill="1" applyBorder="1"/>
    <xf numFmtId="0" fontId="97" fillId="36" borderId="1" xfId="0" applyFont="1" applyFill="1" applyBorder="1"/>
    <xf numFmtId="10" fontId="97" fillId="0" borderId="1" xfId="0" applyNumberFormat="1" applyFont="1" applyBorder="1" applyProtection="1">
      <protection locked="0"/>
    </xf>
    <xf numFmtId="0" fontId="97" fillId="0" borderId="1" xfId="0" applyFont="1" applyBorder="1" applyProtection="1">
      <protection locked="0"/>
    </xf>
    <xf numFmtId="9" fontId="97" fillId="0" borderId="1" xfId="0" applyNumberFormat="1" applyFont="1" applyBorder="1" applyProtection="1">
      <protection locked="0"/>
    </xf>
    <xf numFmtId="0" fontId="113" fillId="35" borderId="0" xfId="0" applyFont="1" applyFill="1" applyAlignment="1">
      <alignment horizontal="left"/>
    </xf>
    <xf numFmtId="0" fontId="99" fillId="35" borderId="0" xfId="0" applyFont="1" applyFill="1" applyAlignment="1">
      <alignment horizontal="left"/>
    </xf>
    <xf numFmtId="0" fontId="92" fillId="35" borderId="0" xfId="0" applyFont="1" applyFill="1" applyAlignment="1">
      <alignment horizontal="left" vertical="top"/>
    </xf>
    <xf numFmtId="0" fontId="92" fillId="35" borderId="0" xfId="0" applyFont="1" applyFill="1" applyAlignment="1">
      <alignment horizontal="left"/>
    </xf>
    <xf numFmtId="0" fontId="92" fillId="0" borderId="0" xfId="0" applyFont="1" applyAlignment="1">
      <alignment horizontal="left"/>
    </xf>
    <xf numFmtId="0" fontId="97" fillId="35" borderId="0" xfId="0" applyFont="1" applyFill="1" applyAlignment="1">
      <alignment horizontal="center"/>
    </xf>
    <xf numFmtId="0" fontId="99" fillId="36" borderId="1" xfId="0" applyFont="1" applyFill="1" applyBorder="1"/>
    <xf numFmtId="0" fontId="97" fillId="34" borderId="1" xfId="0" applyFont="1" applyFill="1" applyBorder="1"/>
    <xf numFmtId="0" fontId="97" fillId="0" borderId="0" xfId="0" applyFont="1" applyAlignment="1">
      <alignment horizontal="center"/>
    </xf>
    <xf numFmtId="10" fontId="97" fillId="36" borderId="1" xfId="0" applyNumberFormat="1" applyFont="1" applyFill="1" applyBorder="1" applyAlignment="1">
      <alignment horizontal="center"/>
    </xf>
    <xf numFmtId="10" fontId="97" fillId="0" borderId="1" xfId="0" applyNumberFormat="1" applyFont="1" applyBorder="1" applyAlignment="1" applyProtection="1">
      <alignment horizontal="center"/>
      <protection locked="0"/>
    </xf>
    <xf numFmtId="10" fontId="97" fillId="0" borderId="18" xfId="0" applyNumberFormat="1" applyFont="1" applyBorder="1" applyAlignment="1" applyProtection="1">
      <alignment horizontal="center"/>
      <protection locked="0"/>
    </xf>
    <xf numFmtId="0" fontId="117" fillId="0" borderId="0" xfId="0" applyFont="1"/>
    <xf numFmtId="0" fontId="118" fillId="0" borderId="0" xfId="0" applyFont="1" applyAlignment="1">
      <alignment wrapText="1"/>
    </xf>
    <xf numFmtId="0" fontId="117" fillId="35" borderId="0" xfId="0" applyFont="1" applyFill="1"/>
    <xf numFmtId="9" fontId="113" fillId="34" borderId="1" xfId="1041" applyFont="1" applyFill="1" applyBorder="1" applyAlignment="1">
      <alignment horizontal="center"/>
    </xf>
    <xf numFmtId="0" fontId="110" fillId="36" borderId="1" xfId="0" applyFont="1" applyFill="1" applyBorder="1" applyAlignment="1">
      <alignment wrapText="1"/>
    </xf>
    <xf numFmtId="0" fontId="92" fillId="35" borderId="0" xfId="0" applyFont="1" applyFill="1" applyAlignment="1">
      <alignment wrapText="1"/>
    </xf>
    <xf numFmtId="9" fontId="113" fillId="35" borderId="0" xfId="1041" applyFont="1" applyFill="1" applyBorder="1"/>
    <xf numFmtId="0" fontId="121" fillId="36" borderId="21" xfId="0" applyFont="1" applyFill="1" applyBorder="1" applyAlignment="1">
      <alignment wrapText="1"/>
    </xf>
    <xf numFmtId="0" fontId="121" fillId="36" borderId="22" xfId="0" applyFont="1" applyFill="1" applyBorder="1" applyAlignment="1">
      <alignment wrapText="1"/>
    </xf>
    <xf numFmtId="0" fontId="116" fillId="34" borderId="20" xfId="0" applyFont="1" applyFill="1" applyBorder="1" applyAlignment="1">
      <alignment horizontal="left" vertical="center"/>
    </xf>
    <xf numFmtId="0" fontId="116" fillId="34" borderId="1" xfId="0" applyFont="1" applyFill="1" applyBorder="1" applyAlignment="1">
      <alignment horizontal="center"/>
    </xf>
    <xf numFmtId="0" fontId="116" fillId="34" borderId="1" xfId="0" applyFont="1" applyFill="1" applyBorder="1" applyAlignment="1">
      <alignment horizontal="left" vertical="center"/>
    </xf>
    <xf numFmtId="0" fontId="122" fillId="34" borderId="1" xfId="0" applyFont="1" applyFill="1" applyBorder="1" applyAlignment="1">
      <alignment horizontal="left" vertical="center"/>
    </xf>
    <xf numFmtId="206" fontId="123" fillId="36" borderId="22" xfId="0" applyNumberFormat="1" applyFont="1" applyFill="1" applyBorder="1" applyAlignment="1">
      <alignment horizontal="left"/>
    </xf>
    <xf numFmtId="0" fontId="121" fillId="0" borderId="0" xfId="0" applyFont="1"/>
    <xf numFmtId="9" fontId="113" fillId="35" borderId="1" xfId="1041" applyFont="1" applyFill="1" applyBorder="1" applyProtection="1">
      <protection locked="0"/>
    </xf>
    <xf numFmtId="0" fontId="116" fillId="0" borderId="1" xfId="0" applyFont="1" applyBorder="1" applyAlignment="1" applyProtection="1">
      <alignment horizontal="left" vertical="center"/>
      <protection locked="0"/>
    </xf>
    <xf numFmtId="0" fontId="97" fillId="0" borderId="1" xfId="0" applyFont="1" applyBorder="1" applyAlignment="1" applyProtection="1">
      <alignment horizontal="right" vertical="top" wrapText="1"/>
      <protection locked="0"/>
    </xf>
    <xf numFmtId="0" fontId="97" fillId="0" borderId="1" xfId="0" applyFont="1" applyBorder="1" applyAlignment="1" applyProtection="1">
      <alignment vertical="top" wrapText="1"/>
      <protection locked="0"/>
    </xf>
    <xf numFmtId="0" fontId="109" fillId="40" borderId="0" xfId="0" applyFont="1" applyFill="1" applyAlignment="1">
      <alignment horizontal="left"/>
    </xf>
    <xf numFmtId="0" fontId="101" fillId="0" borderId="0" xfId="0" applyFont="1" applyAlignment="1">
      <alignment horizontal="center"/>
    </xf>
    <xf numFmtId="0" fontId="101" fillId="40" borderId="0" xfId="0" applyFont="1" applyFill="1"/>
    <xf numFmtId="0" fontId="106" fillId="40" borderId="0" xfId="0" applyFont="1" applyFill="1" applyAlignment="1">
      <alignment horizontal="left"/>
    </xf>
    <xf numFmtId="0" fontId="101" fillId="0" borderId="0" xfId="0" applyFont="1" applyAlignment="1">
      <alignment horizontal="right"/>
    </xf>
    <xf numFmtId="0" fontId="107" fillId="40" borderId="0" xfId="0" applyFont="1" applyFill="1" applyAlignment="1">
      <alignment horizontal="left"/>
    </xf>
    <xf numFmtId="0" fontId="101" fillId="40" borderId="0" xfId="0" applyFont="1" applyFill="1" applyAlignment="1">
      <alignment horizontal="left"/>
    </xf>
    <xf numFmtId="0" fontId="6" fillId="40" borderId="0" xfId="0" applyFont="1" applyFill="1"/>
    <xf numFmtId="0" fontId="106" fillId="37" borderId="25" xfId="0" applyFont="1" applyFill="1" applyBorder="1" applyAlignment="1">
      <alignment horizontal="center" vertical="center" wrapText="1"/>
    </xf>
    <xf numFmtId="0" fontId="106" fillId="37" borderId="26" xfId="0" applyFont="1" applyFill="1" applyBorder="1" applyAlignment="1">
      <alignment horizontal="center" vertical="center" wrapText="1"/>
    </xf>
    <xf numFmtId="0" fontId="101" fillId="41" borderId="28" xfId="0" applyFont="1" applyFill="1" applyBorder="1" applyAlignment="1">
      <alignment horizontal="center" vertical="center"/>
    </xf>
    <xf numFmtId="0" fontId="101" fillId="0" borderId="30" xfId="0" applyFont="1" applyBorder="1" applyAlignment="1">
      <alignment horizontal="center"/>
    </xf>
    <xf numFmtId="0" fontId="101" fillId="41" borderId="26" xfId="0" applyFont="1" applyFill="1" applyBorder="1" applyAlignment="1">
      <alignment horizontal="center" vertical="center"/>
    </xf>
    <xf numFmtId="0" fontId="101" fillId="41" borderId="25" xfId="0" applyFont="1" applyFill="1" applyBorder="1" applyAlignment="1">
      <alignment horizontal="center" vertical="center"/>
    </xf>
    <xf numFmtId="0" fontId="101" fillId="41" borderId="36" xfId="0" applyFont="1" applyFill="1" applyBorder="1" applyAlignment="1">
      <alignment horizontal="center" vertical="center"/>
    </xf>
    <xf numFmtId="0" fontId="101" fillId="41" borderId="39" xfId="0" applyFont="1" applyFill="1" applyBorder="1" applyAlignment="1">
      <alignment horizontal="center" vertical="center"/>
    </xf>
    <xf numFmtId="0" fontId="6" fillId="41" borderId="28" xfId="0" applyFont="1" applyFill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41" borderId="26" xfId="0" applyFont="1" applyFill="1" applyBorder="1" applyAlignment="1">
      <alignment horizontal="center" vertical="center"/>
    </xf>
    <xf numFmtId="0" fontId="6" fillId="41" borderId="36" xfId="0" applyFont="1" applyFill="1" applyBorder="1" applyAlignment="1">
      <alignment horizontal="center" vertical="center"/>
    </xf>
    <xf numFmtId="0" fontId="101" fillId="37" borderId="26" xfId="0" applyFont="1" applyFill="1" applyBorder="1" applyAlignment="1">
      <alignment horizontal="center"/>
    </xf>
    <xf numFmtId="0" fontId="112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1" fillId="0" borderId="0" xfId="0" applyFont="1" applyAlignment="1">
      <alignment horizontal="left"/>
    </xf>
    <xf numFmtId="0" fontId="97" fillId="0" borderId="1" xfId="0" applyFont="1" applyBorder="1" applyAlignment="1" applyProtection="1">
      <alignment horizontal="center" vertical="top" wrapText="1"/>
      <protection locked="0"/>
    </xf>
    <xf numFmtId="0" fontId="99" fillId="36" borderId="1" xfId="0" applyFont="1" applyFill="1" applyBorder="1" applyAlignment="1">
      <alignment horizontal="left"/>
    </xf>
    <xf numFmtId="0" fontId="124" fillId="36" borderId="1" xfId="1077" applyNumberFormat="1" applyFont="1" applyFill="1" applyBorder="1" applyAlignment="1">
      <alignment horizontal="center" vertical="center"/>
    </xf>
    <xf numFmtId="0" fontId="101" fillId="42" borderId="43" xfId="0" applyFont="1" applyFill="1" applyBorder="1" applyAlignment="1">
      <alignment horizontal="center" vertical="center"/>
    </xf>
    <xf numFmtId="0" fontId="97" fillId="0" borderId="18" xfId="0" applyFont="1" applyBorder="1" applyAlignment="1" applyProtection="1">
      <alignment horizontal="right" vertical="top" wrapText="1"/>
      <protection locked="0"/>
    </xf>
    <xf numFmtId="0" fontId="123" fillId="43" borderId="1" xfId="0" applyFont="1" applyFill="1" applyBorder="1" applyAlignment="1">
      <alignment horizontal="left" vertical="center"/>
    </xf>
    <xf numFmtId="0" fontId="121" fillId="36" borderId="47" xfId="0" applyFont="1" applyFill="1" applyBorder="1" applyAlignment="1">
      <alignment wrapText="1"/>
    </xf>
    <xf numFmtId="0" fontId="122" fillId="34" borderId="1" xfId="0" applyFont="1" applyFill="1" applyBorder="1" applyAlignment="1">
      <alignment horizontal="left" vertical="center" wrapText="1"/>
    </xf>
    <xf numFmtId="44" fontId="101" fillId="42" borderId="43" xfId="0" applyNumberFormat="1" applyFont="1" applyFill="1" applyBorder="1" applyAlignment="1">
      <alignment horizontal="center" vertical="center"/>
    </xf>
    <xf numFmtId="44" fontId="101" fillId="42" borderId="44" xfId="0" applyNumberFormat="1" applyFont="1" applyFill="1" applyBorder="1" applyAlignment="1">
      <alignment horizontal="center" vertical="center"/>
    </xf>
    <xf numFmtId="44" fontId="6" fillId="42" borderId="43" xfId="0" applyNumberFormat="1" applyFont="1" applyFill="1" applyBorder="1" applyAlignment="1">
      <alignment horizontal="center" vertical="center"/>
    </xf>
    <xf numFmtId="44" fontId="6" fillId="42" borderId="44" xfId="0" applyNumberFormat="1" applyFont="1" applyFill="1" applyBorder="1" applyAlignment="1">
      <alignment horizontal="center" vertical="center"/>
    </xf>
    <xf numFmtId="44" fontId="106" fillId="37" borderId="42" xfId="0" applyNumberFormat="1" applyFont="1" applyFill="1" applyBorder="1" applyAlignment="1">
      <alignment horizontal="left" vertical="center" wrapText="1"/>
    </xf>
    <xf numFmtId="10" fontId="101" fillId="42" borderId="44" xfId="0" applyNumberFormat="1" applyFont="1" applyFill="1" applyBorder="1" applyAlignment="1">
      <alignment horizontal="center" vertical="center"/>
    </xf>
    <xf numFmtId="10" fontId="101" fillId="42" borderId="43" xfId="0" applyNumberFormat="1" applyFont="1" applyFill="1" applyBorder="1" applyAlignment="1">
      <alignment horizontal="center" vertical="center"/>
    </xf>
    <xf numFmtId="10" fontId="6" fillId="42" borderId="43" xfId="0" applyNumberFormat="1" applyFont="1" applyFill="1" applyBorder="1" applyAlignment="1">
      <alignment horizontal="center" vertical="center"/>
    </xf>
    <xf numFmtId="10" fontId="6" fillId="42" borderId="44" xfId="0" applyNumberFormat="1" applyFont="1" applyFill="1" applyBorder="1" applyAlignment="1">
      <alignment horizontal="center" vertical="center"/>
    </xf>
    <xf numFmtId="10" fontId="106" fillId="37" borderId="42" xfId="0" applyNumberFormat="1" applyFont="1" applyFill="1" applyBorder="1" applyAlignment="1">
      <alignment horizontal="left" vertical="center" wrapText="1"/>
    </xf>
    <xf numFmtId="44" fontId="97" fillId="0" borderId="1" xfId="0" applyNumberFormat="1" applyFont="1" applyBorder="1" applyProtection="1">
      <protection locked="0"/>
    </xf>
    <xf numFmtId="44" fontId="97" fillId="36" borderId="1" xfId="0" applyNumberFormat="1" applyFont="1" applyFill="1" applyBorder="1"/>
    <xf numFmtId="44" fontId="97" fillId="0" borderId="18" xfId="0" applyNumberFormat="1" applyFont="1" applyBorder="1" applyProtection="1">
      <protection locked="0"/>
    </xf>
    <xf numFmtId="44" fontId="97" fillId="36" borderId="1" xfId="0" applyNumberFormat="1" applyFont="1" applyFill="1" applyBorder="1" applyAlignment="1">
      <alignment horizontal="center"/>
    </xf>
    <xf numFmtId="0" fontId="126" fillId="0" borderId="0" xfId="0" applyFont="1"/>
    <xf numFmtId="0" fontId="127" fillId="0" borderId="0" xfId="0" applyFont="1" applyAlignment="1">
      <alignment horizontal="right"/>
    </xf>
    <xf numFmtId="0" fontId="128" fillId="0" borderId="0" xfId="0" applyFont="1"/>
    <xf numFmtId="0" fontId="129" fillId="35" borderId="0" xfId="0" applyFont="1" applyFill="1"/>
    <xf numFmtId="0" fontId="130" fillId="0" borderId="0" xfId="0" applyFont="1" applyAlignment="1">
      <alignment wrapText="1"/>
    </xf>
    <xf numFmtId="0" fontId="128" fillId="35" borderId="0" xfId="0" applyFont="1" applyFill="1"/>
    <xf numFmtId="0" fontId="117" fillId="0" borderId="0" xfId="0" applyFont="1" applyAlignment="1">
      <alignment horizontal="left"/>
    </xf>
    <xf numFmtId="0" fontId="130" fillId="35" borderId="0" xfId="0" applyFont="1" applyFill="1" applyAlignment="1">
      <alignment horizontal="left" wrapText="1"/>
    </xf>
    <xf numFmtId="0" fontId="131" fillId="36" borderId="1" xfId="0" applyFont="1" applyFill="1" applyBorder="1" applyAlignment="1">
      <alignment horizontal="left" wrapText="1"/>
    </xf>
    <xf numFmtId="212" fontId="131" fillId="36" borderId="1" xfId="0" applyNumberFormat="1" applyFont="1" applyFill="1" applyBorder="1" applyAlignment="1">
      <alignment horizontal="right" wrapText="1"/>
    </xf>
    <xf numFmtId="0" fontId="131" fillId="35" borderId="0" xfId="0" applyFont="1" applyFill="1" applyAlignment="1">
      <alignment horizontal="left"/>
    </xf>
    <xf numFmtId="0" fontId="131" fillId="36" borderId="1" xfId="0" applyFont="1" applyFill="1" applyBorder="1"/>
    <xf numFmtId="0" fontId="130" fillId="35" borderId="0" xfId="0" applyFont="1" applyFill="1"/>
    <xf numFmtId="0" fontId="131" fillId="0" borderId="1" xfId="0" applyFont="1" applyBorder="1" applyAlignment="1">
      <alignment vertical="center" wrapText="1"/>
    </xf>
    <xf numFmtId="6" fontId="130" fillId="0" borderId="1" xfId="0" applyNumberFormat="1" applyFont="1" applyBorder="1" applyAlignment="1">
      <alignment horizontal="right" vertical="center" wrapText="1"/>
    </xf>
    <xf numFmtId="0" fontId="130" fillId="0" borderId="0" xfId="0" applyFont="1"/>
    <xf numFmtId="212" fontId="131" fillId="36" borderId="1" xfId="0" applyNumberFormat="1" applyFont="1" applyFill="1" applyBorder="1" applyAlignment="1">
      <alignment horizontal="right"/>
    </xf>
    <xf numFmtId="0" fontId="130" fillId="35" borderId="0" xfId="0" applyFont="1" applyFill="1" applyAlignment="1">
      <alignment horizontal="left"/>
    </xf>
    <xf numFmtId="0" fontId="131" fillId="36" borderId="1" xfId="0" applyFont="1" applyFill="1" applyBorder="1" applyAlignment="1">
      <alignment vertical="top"/>
    </xf>
    <xf numFmtId="0" fontId="131" fillId="36" borderId="1" xfId="0" applyFont="1" applyFill="1" applyBorder="1" applyAlignment="1">
      <alignment horizontal="center" vertical="top"/>
    </xf>
    <xf numFmtId="0" fontId="131" fillId="36" borderId="1" xfId="0" applyFont="1" applyFill="1" applyBorder="1" applyAlignment="1">
      <alignment vertical="top" wrapText="1"/>
    </xf>
    <xf numFmtId="9" fontId="130" fillId="36" borderId="1" xfId="0" applyNumberFormat="1" applyFont="1" applyFill="1" applyBorder="1" applyAlignment="1">
      <alignment horizontal="center" vertical="top"/>
    </xf>
    <xf numFmtId="0" fontId="130" fillId="35" borderId="0" xfId="0" applyFont="1" applyFill="1" applyAlignment="1">
      <alignment horizontal="center"/>
    </xf>
    <xf numFmtId="0" fontId="132" fillId="37" borderId="1" xfId="0" applyFont="1" applyFill="1" applyBorder="1" applyAlignment="1">
      <alignment vertical="top"/>
    </xf>
    <xf numFmtId="0" fontId="130" fillId="37" borderId="1" xfId="0" applyFont="1" applyFill="1" applyBorder="1" applyAlignment="1">
      <alignment vertical="top"/>
    </xf>
    <xf numFmtId="0" fontId="130" fillId="37" borderId="1" xfId="0" applyFont="1" applyFill="1" applyBorder="1" applyAlignment="1">
      <alignment vertical="center" wrapText="1"/>
    </xf>
    <xf numFmtId="9" fontId="133" fillId="36" borderId="1" xfId="0" applyNumberFormat="1" applyFont="1" applyFill="1" applyBorder="1" applyAlignment="1">
      <alignment horizontal="center" vertical="top"/>
    </xf>
    <xf numFmtId="0" fontId="126" fillId="0" borderId="0" xfId="0" applyFont="1" applyAlignment="1">
      <alignment horizontal="center"/>
    </xf>
    <xf numFmtId="0" fontId="126" fillId="0" borderId="0" xfId="0" applyFont="1" applyAlignment="1">
      <alignment horizontal="left"/>
    </xf>
    <xf numFmtId="0" fontId="125" fillId="0" borderId="0" xfId="0" applyFont="1" applyAlignment="1">
      <alignment horizontal="left"/>
    </xf>
    <xf numFmtId="0" fontId="130" fillId="35" borderId="0" xfId="0" applyFont="1" applyFill="1" applyAlignment="1">
      <alignment horizontal="left" wrapText="1"/>
    </xf>
    <xf numFmtId="0" fontId="103" fillId="36" borderId="1" xfId="0" applyFont="1" applyFill="1" applyBorder="1" applyAlignment="1">
      <alignment horizontal="center" vertical="top"/>
    </xf>
    <xf numFmtId="0" fontId="103" fillId="36" borderId="1" xfId="0" applyFont="1" applyFill="1" applyBorder="1" applyAlignment="1">
      <alignment horizontal="center" vertical="top" wrapText="1"/>
    </xf>
    <xf numFmtId="9" fontId="103" fillId="36" borderId="1" xfId="0" applyNumberFormat="1" applyFont="1" applyFill="1" applyBorder="1" applyAlignment="1">
      <alignment horizontal="center" vertical="top"/>
    </xf>
    <xf numFmtId="9" fontId="99" fillId="36" borderId="1" xfId="0" applyNumberFormat="1" applyFont="1" applyFill="1" applyBorder="1" applyAlignment="1">
      <alignment horizontal="center" vertical="top"/>
    </xf>
    <xf numFmtId="0" fontId="103" fillId="36" borderId="1" xfId="0" applyFont="1" applyFill="1" applyBorder="1" applyAlignment="1">
      <alignment horizontal="center"/>
    </xf>
    <xf numFmtId="0" fontId="103" fillId="36" borderId="24" xfId="0" applyFont="1" applyFill="1" applyBorder="1" applyAlignment="1">
      <alignment horizontal="center"/>
    </xf>
    <xf numFmtId="0" fontId="103" fillId="36" borderId="2" xfId="0" applyFont="1" applyFill="1" applyBorder="1" applyAlignment="1">
      <alignment horizontal="center"/>
    </xf>
    <xf numFmtId="0" fontId="103" fillId="36" borderId="23" xfId="0" applyFont="1" applyFill="1" applyBorder="1" applyAlignment="1">
      <alignment horizontal="center"/>
    </xf>
    <xf numFmtId="213" fontId="103" fillId="36" borderId="1" xfId="0" applyNumberFormat="1" applyFont="1" applyFill="1" applyBorder="1" applyAlignment="1">
      <alignment horizontal="center"/>
    </xf>
    <xf numFmtId="3" fontId="89" fillId="36" borderId="1" xfId="1076" applyNumberFormat="1" applyFont="1" applyFill="1" applyBorder="1" applyAlignment="1">
      <alignment horizontal="center" vertical="center" wrapText="1"/>
    </xf>
    <xf numFmtId="0" fontId="92" fillId="0" borderId="0" xfId="0" applyFont="1" applyAlignment="1">
      <alignment horizontal="left" wrapText="1"/>
    </xf>
    <xf numFmtId="44" fontId="101" fillId="0" borderId="29" xfId="0" applyNumberFormat="1" applyFont="1" applyBorder="1" applyAlignment="1">
      <alignment horizontal="center" vertical="center"/>
    </xf>
    <xf numFmtId="44" fontId="101" fillId="0" borderId="32" xfId="0" applyNumberFormat="1" applyFont="1" applyBorder="1" applyAlignment="1">
      <alignment horizontal="center" vertical="center"/>
    </xf>
    <xf numFmtId="44" fontId="101" fillId="0" borderId="34" xfId="0" applyNumberFormat="1" applyFont="1" applyBorder="1" applyAlignment="1">
      <alignment horizontal="center" vertical="center"/>
    </xf>
    <xf numFmtId="0" fontId="106" fillId="41" borderId="27" xfId="0" applyFont="1" applyFill="1" applyBorder="1" applyAlignment="1">
      <alignment horizontal="center" vertical="center"/>
    </xf>
    <xf numFmtId="0" fontId="106" fillId="41" borderId="31" xfId="0" applyFont="1" applyFill="1" applyBorder="1" applyAlignment="1">
      <alignment horizontal="center" vertical="center"/>
    </xf>
    <xf numFmtId="0" fontId="106" fillId="41" borderId="33" xfId="0" applyFont="1" applyFill="1" applyBorder="1" applyAlignment="1">
      <alignment horizontal="center" vertical="center"/>
    </xf>
    <xf numFmtId="0" fontId="106" fillId="37" borderId="41" xfId="0" applyFont="1" applyFill="1" applyBorder="1" applyAlignment="1">
      <alignment horizontal="left" vertical="center" wrapText="1"/>
    </xf>
    <xf numFmtId="0" fontId="106" fillId="37" borderId="42" xfId="0" applyFont="1" applyFill="1" applyBorder="1" applyAlignment="1">
      <alignment horizontal="left" vertical="center" wrapText="1"/>
    </xf>
    <xf numFmtId="0" fontId="104" fillId="41" borderId="27" xfId="0" applyFont="1" applyFill="1" applyBorder="1" applyAlignment="1">
      <alignment horizontal="center" vertical="center"/>
    </xf>
    <xf numFmtId="0" fontId="104" fillId="41" borderId="31" xfId="0" applyFont="1" applyFill="1" applyBorder="1" applyAlignment="1">
      <alignment horizontal="center" vertical="center"/>
    </xf>
    <xf numFmtId="0" fontId="104" fillId="41" borderId="33" xfId="0" applyFont="1" applyFill="1" applyBorder="1" applyAlignment="1">
      <alignment horizontal="center" vertical="center"/>
    </xf>
    <xf numFmtId="0" fontId="106" fillId="41" borderId="35" xfId="0" applyFont="1" applyFill="1" applyBorder="1" applyAlignment="1">
      <alignment horizontal="center" vertical="center"/>
    </xf>
    <xf numFmtId="44" fontId="101" fillId="0" borderId="37" xfId="0" applyNumberFormat="1" applyFont="1" applyBorder="1" applyAlignment="1">
      <alignment horizontal="center" vertical="center"/>
    </xf>
    <xf numFmtId="0" fontId="106" fillId="41" borderId="38" xfId="0" applyFont="1" applyFill="1" applyBorder="1" applyAlignment="1">
      <alignment horizontal="center" vertical="center"/>
    </xf>
    <xf numFmtId="44" fontId="101" fillId="0" borderId="40" xfId="0" applyNumberFormat="1" applyFont="1" applyBorder="1" applyAlignment="1">
      <alignment horizontal="center" vertical="center"/>
    </xf>
    <xf numFmtId="0" fontId="104" fillId="41" borderId="35" xfId="0" applyFont="1" applyFill="1" applyBorder="1" applyAlignment="1">
      <alignment horizontal="center" vertical="center"/>
    </xf>
    <xf numFmtId="0" fontId="97" fillId="34" borderId="18" xfId="0" applyFont="1" applyFill="1" applyBorder="1" applyAlignment="1">
      <alignment horizontal="center"/>
    </xf>
    <xf numFmtId="0" fontId="97" fillId="34" borderId="19" xfId="0" applyFont="1" applyFill="1" applyBorder="1" applyAlignment="1">
      <alignment horizontal="center"/>
    </xf>
    <xf numFmtId="0" fontId="97" fillId="34" borderId="20" xfId="0" applyFont="1" applyFill="1" applyBorder="1" applyAlignment="1">
      <alignment horizontal="center"/>
    </xf>
    <xf numFmtId="0" fontId="89" fillId="37" borderId="45" xfId="0" applyFont="1" applyFill="1" applyBorder="1" applyAlignment="1">
      <alignment horizontal="left" vertical="center" wrapText="1"/>
    </xf>
    <xf numFmtId="0" fontId="89" fillId="37" borderId="46" xfId="0" applyFont="1" applyFill="1" applyBorder="1" applyAlignment="1">
      <alignment horizontal="left" vertical="center" wrapText="1"/>
    </xf>
    <xf numFmtId="0" fontId="121" fillId="36" borderId="24" xfId="0" applyFont="1" applyFill="1" applyBorder="1" applyAlignment="1">
      <alignment horizontal="left"/>
    </xf>
    <xf numFmtId="0" fontId="121" fillId="36" borderId="23" xfId="0" applyFont="1" applyFill="1" applyBorder="1" applyAlignment="1">
      <alignment horizontal="left"/>
    </xf>
  </cellXfs>
  <cellStyles count="1085">
    <cellStyle name="%" xfId="1014" xr:uid="{49FB96F8-5D5E-4665-85E3-66454CBDB46E}"/>
    <cellStyle name="%_ESTIMATION '97" xfId="1015" xr:uid="{3A8C9AC9-E475-44EF-9814-4346438790F7}"/>
    <cellStyle name="_6 Bicalutamide mktg_plan 2008" xfId="10" xr:uid="{F8169531-2ABC-4977-A425-6300A2369E3A}"/>
    <cellStyle name="_B2008 SALES (07.11) z efektem PUSH" xfId="11" xr:uid="{0C3E9725-2BAF-4617-B3C6-42078D32E23C}"/>
    <cellStyle name="_Beta blokery - plan marketingowy" xfId="12" xr:uid="{868A1CEC-52D8-4202-A870-D6B8DEC92C8B}"/>
    <cellStyle name="_Budget_2008_data for consolidation final" xfId="13" xr:uid="{EDF86BF1-1E77-4A5E-9CB0-5329D116545A}"/>
    <cellStyle name="_cum report  - Simvasterol_Simvastatin" xfId="14" xr:uid="{065E744E-77B5-4047-8018-8AE7259C33CA}"/>
    <cellStyle name="_cum report  - Simvasterol_Simvastatin_Arkusz1" xfId="15" xr:uid="{CCF66933-8D6D-4ED3-B92E-86695003DE82}"/>
    <cellStyle name="_cum report  - Simvasterol_Simvastatin_COGS" xfId="16" xr:uid="{F921A132-06D4-4462-89D2-50F507002E6A}"/>
    <cellStyle name="_cum report  - Simvasterol_Simvastatin_DANE" xfId="17" xr:uid="{745D4960-FF2F-4E74-B0BE-7FBE0AC2BA3E}"/>
    <cellStyle name="_cum report  - Simvasterol_Simvastatin_P&amp;L v2 (2)" xfId="18" xr:uid="{B0166307-62E5-4267-83B2-364139135A6C}"/>
    <cellStyle name="_cum report  - Simvasterol_Simvastatin_RODZAJE B 2010" xfId="19" xr:uid="{FEAE708A-0938-4516-867D-B2EFB376E917}"/>
    <cellStyle name="_cum report  - Simvasterol_Simvastatin_SALES B2009 formuły" xfId="20" xr:uid="{9F46EB8B-9DA7-4E41-A574-4299A323AF21}"/>
    <cellStyle name="_dane 2005" xfId="21" xr:uid="{ED58540E-2A57-45B5-9878-87A113EE021B}"/>
    <cellStyle name="_Dod informacje B2007_ok" xfId="22" xr:uid="{632DC936-A055-4208-AF7C-76ADEE470437}"/>
    <cellStyle name="_Fazowanie_kraj (5)" xfId="23" xr:uid="{4F77D543-30E2-41ED-9FC4-4899C5C5FFE8}"/>
    <cellStyle name="_Kopia P&amp;L Rx BUD 2007+3%_roboczy" xfId="24" xr:uid="{FC53A6BA-FE30-4BB8-9F12-05D489F1226E}"/>
    <cellStyle name="_Kopia P&amp;L Rx BUD 2007+3%_ROBOCZY (dystryb od netto)" xfId="25" xr:uid="{BDC3A081-3872-4702-8D92-A5FF11F350A6}"/>
    <cellStyle name="_Kopia P&amp;L Rx BUD 2007+3%_ROBOCZY (dystryb od netto)_Arkusz1" xfId="26" xr:uid="{02505796-4F63-42B0-BC55-7DB0E32B21F1}"/>
    <cellStyle name="_Kopia P&amp;L Rx BUD 2007+3%_ROBOCZY (dystryb od netto)_COGS" xfId="27" xr:uid="{3B233920-30C6-473A-A4CE-345AA3C306FF}"/>
    <cellStyle name="_Kopia P&amp;L Rx BUD 2007+3%_ROBOCZY (dystryb od netto)_DANE" xfId="28" xr:uid="{332E15C9-7F45-4C41-B070-2CF68D25C640}"/>
    <cellStyle name="_Kopia P&amp;L Rx BUD 2007+3%_ROBOCZY (dystryb od netto)_P&amp;L v2 (2)" xfId="29" xr:uid="{55B466D4-8713-4494-933F-A04357884F3D}"/>
    <cellStyle name="_Kopia P&amp;L Rx BUD 2007+3%_ROBOCZY (dystryb od netto)_RODZAJE B 2010" xfId="30" xr:uid="{D7A8DC85-1F93-487F-8327-EAAE4FFB6604}"/>
    <cellStyle name="_Kopia P&amp;L Rx BUD 2007+3%_ROBOCZY (dystryb od netto)_SALES B2009 formuły" xfId="31" xr:uid="{D81F75B0-0A3C-48E7-B4C2-705DAE12828D}"/>
    <cellStyle name="_Kopia P&amp;L Rx BUD 2007+3%_roboczy_Arkusz1" xfId="32" xr:uid="{C2C2B6C0-7C08-477E-8DFE-933D2E2F0418}"/>
    <cellStyle name="_Kopia P&amp;L Rx BUD 2007+3%_roboczy_COGS" xfId="33" xr:uid="{1EC6A928-F798-4422-A3C2-1EB73E71D60A}"/>
    <cellStyle name="_Kopia P&amp;L Rx BUD 2007+3%_roboczy_DANE" xfId="34" xr:uid="{6D015D1B-41B2-490B-971A-E7237B22A633}"/>
    <cellStyle name="_Kopia P&amp;L Rx BUD 2007+3%_roboczy_P&amp;L v2 (2)" xfId="35" xr:uid="{9DF468EB-EDA3-4489-86DC-38AB02E49882}"/>
    <cellStyle name="_Kopia P&amp;L Rx BUD 2007+3%_roboczy_RODZAJE B 2010" xfId="36" xr:uid="{AB340D7A-16F1-43B4-98E2-6E9DFC09E449}"/>
    <cellStyle name="_Kopia P&amp;L Rx BUD 2007+3%_roboczy_SALES B2009 formuły" xfId="37" xr:uid="{362B4B32-7C97-4431-BAF9-59007EA349DE}"/>
    <cellStyle name="_laroux" xfId="1016" xr:uid="{15624325-6F38-4C2D-9F09-7AB8403D1C81}"/>
    <cellStyle name="_laroux_IMPLEMENT cz.2" xfId="1017" xr:uid="{31C0D271-1893-496A-82E5-B087E84E620F}"/>
    <cellStyle name="_laroux_Millennium_Liabilities_TV Post Buy Report_16 06 2009" xfId="1018" xr:uid="{D6D905C6-0859-4CBC-8401-A98DBE425D62}"/>
    <cellStyle name="_NEXT vc. Tradedoubler_v3" xfId="1019" xr:uid="{C81C269A-1701-466B-931D-8C871A804D6B}"/>
    <cellStyle name="_OPEX 2007 sfazowany do PL na RN" xfId="38" xr:uid="{ADACA944-BC7E-4E47-9186-949BD94EDE7C}"/>
    <cellStyle name="_OPEX 2007 sfazowany do PL na RN_Arkusz1" xfId="39" xr:uid="{F4FE5D1F-8910-40B4-800F-C8814EAA6CAE}"/>
    <cellStyle name="_OPEX 2007 sfazowany do PL na RN_COGS" xfId="40" xr:uid="{100D5CE9-437B-49D6-B7E8-3FDA610E862E}"/>
    <cellStyle name="_OPEX 2007 sfazowany do PL na RN_DANE" xfId="41" xr:uid="{B582206C-664E-42AB-8C7B-7571FEF31002}"/>
    <cellStyle name="_OPEX 2007 sfazowany do PL na RN_P&amp;L 2 runda po korektach sales (30.10)_" xfId="42" xr:uid="{97206554-6BA8-43B3-B088-7376BDBDFC28}"/>
    <cellStyle name="_OPEX 2007 sfazowany do PL na RN_P&amp;L v2 (2)" xfId="43" xr:uid="{E9100DEC-6F21-4E5E-A8BC-660D443BBC20}"/>
    <cellStyle name="_OPEX 2007 sfazowany do PL na RN_P&amp;L W.Gryglewicz (domestic update)" xfId="44" xr:uid="{6DA7AACE-63F7-4F97-B17A-FB8F497F94FC}"/>
    <cellStyle name="_OPEX 2007 sfazowany do PL na RN_PL 2008 (08 02)_ z bridżem" xfId="45" xr:uid="{195ACD75-5B1D-4315-8630-EF9F3967E8AE}"/>
    <cellStyle name="_OPEX 2007 sfazowany do PL na RN_PROMO B2008 (06.11) draft" xfId="46" xr:uid="{BEFC663C-F9C5-49AD-9786-294191DAF6DA}"/>
    <cellStyle name="_OPEX 2007 sfazowany do PL na RN_RODZAJE B 2010" xfId="47" xr:uid="{AEB04E1D-193D-40B0-9130-7731DCDB697F}"/>
    <cellStyle name="_OPEX 2007 sfazowany do PL na RN_SALES B2009 formuły" xfId="48" xr:uid="{3B1851D7-3BC7-40BF-A8F7-A826DC318133}"/>
    <cellStyle name="_OPEX 2007 sfazowany do PL na RN_Zeszyt4" xfId="49" xr:uid="{10F54160-BCCA-47D2-A603-EE54A0148BB9}"/>
    <cellStyle name="_OTC OPS 2007 (ex-factory i IMS) - PDr 5 03 2007" xfId="50" xr:uid="{8922B65D-EA84-4111-8DF0-58A07D653741}"/>
    <cellStyle name="_P&amp;L OTC BUD 2007" xfId="51" xr:uid="{184C46C7-C738-4370-8659-1145C0D1EDC8}"/>
    <cellStyle name="_P&amp;L Rx BUD 2007+3%_ROBOCZY" xfId="52" xr:uid="{F447080A-8E04-4584-B8C1-188ABAD5874F}"/>
    <cellStyle name="_P&amp;L Rx BUD 2007+3%_ROBOCZY_Arkusz1" xfId="53" xr:uid="{8CFF4A1E-C1FC-4BCC-AAD4-FA646773D8D6}"/>
    <cellStyle name="_P&amp;L Rx BUD 2007+3%_ROBOCZY_COGS" xfId="54" xr:uid="{3EBB1731-E956-4774-B973-31A12D589DED}"/>
    <cellStyle name="_P&amp;L Rx BUD 2007+3%_ROBOCZY_DANE" xfId="55" xr:uid="{EBBCBE24-2723-48AC-8595-B4CEF153A1CC}"/>
    <cellStyle name="_P&amp;L Rx BUD 2007+3%_ROBOCZY_P&amp;L v2 (2)" xfId="56" xr:uid="{0DD958BE-E152-4E59-8F31-F47C1B0217D6}"/>
    <cellStyle name="_P&amp;L Rx BUD 2007+3%_ROBOCZY_RODZAJE B 2010" xfId="57" xr:uid="{13BF6C0E-1FAC-4493-829A-4AC843D2361D}"/>
    <cellStyle name="_P&amp;L Rx BUD 2007+3%_ROBOCZY_SALES B2009 formuły" xfId="58" xr:uid="{DFA8F974-81DE-47FA-8F8E-DAB9F73E0E41}"/>
    <cellStyle name="_PERSONAL" xfId="1020" xr:uid="{4A68C93A-6C15-4383-9AB8-A527CAC0E86A}"/>
    <cellStyle name="_PERSONAL_IMPLEMENT cz.2" xfId="1021" xr:uid="{04B4C4A1-5345-40E5-BFF6-FF9719E95A9D}"/>
    <cellStyle name="_PERSONAL_Millennium_Liabilities_TV Post Buy Report_16 06 2009" xfId="1022" xr:uid="{0F85CBE7-0C21-4D12-9DD3-534172B34DE5}"/>
    <cellStyle name="_PL 2008 (08 02)_ z bridżem" xfId="59" xr:uid="{17F0FFDA-4E96-449C-9B6B-A3089E79EB37}"/>
    <cellStyle name="_PROMO B2008 (06.11) draft" xfId="60" xr:uid="{81E1DFC7-1B76-4100-BEA3-976FBA396356}"/>
    <cellStyle name="_Promo Rx i OTC 14.11" xfId="61" xr:uid="{BD20F775-80FC-46D2-9BEE-B026412DE6DB}"/>
    <cellStyle name="_Promo Rx i OTC 14.11_Arkusz1" xfId="62" xr:uid="{C7332026-24BF-4E9A-87AB-B624988208E3}"/>
    <cellStyle name="_Promo Rx i OTC 14.11_COGS" xfId="63" xr:uid="{CE05C2C1-B755-4682-9EDE-D453F4998276}"/>
    <cellStyle name="_Promo Rx i OTC 14.11_DANE" xfId="64" xr:uid="{670DED5F-44B5-462D-B59F-FB1939136E5B}"/>
    <cellStyle name="_Promo Rx i OTC 14.11_P&amp;L v2 (2)" xfId="65" xr:uid="{CEDA7111-E743-48E9-845F-0339F7E60293}"/>
    <cellStyle name="_Promo Rx i OTC 14.11_RODZAJE B 2010" xfId="66" xr:uid="{FA2BA6EF-1976-4533-8F1E-4D9A3A576F30}"/>
    <cellStyle name="_Promo Rx i OTC 14.11_SALES B2009 formuły" xfId="67" xr:uid="{CADFC3A7-8B05-41C5-98EE-D51B71AC5621}"/>
    <cellStyle name="_PYRALGIN_1_yr_mktg_plan OK" xfId="68" xr:uid="{7083F6E2-8F73-4F76-82FB-4A5126B7E505}"/>
    <cellStyle name="_Sell Out Data_Simvasterol" xfId="69" xr:uid="{94774485-37CF-4139-94DD-9F41FED0F102}"/>
    <cellStyle name="_Sell Out Data_Simvasterol_Arkusz1" xfId="70" xr:uid="{5C4B7A30-EC42-4827-ACC4-4A918029563C}"/>
    <cellStyle name="_Sell Out Data_Simvasterol_COGS" xfId="71" xr:uid="{B7D8DA08-9E21-4CDB-9CA6-6B026ED6806A}"/>
    <cellStyle name="_Sell Out Data_Simvasterol_DANE" xfId="72" xr:uid="{3077A528-5894-4AB8-BB1D-0F33760EF785}"/>
    <cellStyle name="_Sell Out Data_Simvasterol_P&amp;L v2 (2)" xfId="73" xr:uid="{D2CD3F89-FD98-444E-B950-DC419EC1D433}"/>
    <cellStyle name="_Sell Out Data_Simvasterol_RODZAJE B 2010" xfId="74" xr:uid="{E73E9F1A-BDC0-48DE-B5EF-57CC3ED9DA02}"/>
    <cellStyle name="_Sell Out Data_Simvasterol_SALES B2009 formuły" xfId="75" xr:uid="{0667B123-E60B-484A-9780-FFABEA0D0153}"/>
    <cellStyle name="_SPR ASI" xfId="76" xr:uid="{CF28C13B-CA34-451B-8A5E-BB7EBE8A54E1}"/>
    <cellStyle name="_SPR ASI_Arkusz1" xfId="77" xr:uid="{7B252512-4F03-40B8-894B-A6E4768B9975}"/>
    <cellStyle name="_SPR ASI_COGS" xfId="78" xr:uid="{932E6326-A420-46F6-A10B-6EF681627CD4}"/>
    <cellStyle name="_SPR ASI_DANE" xfId="79" xr:uid="{4A023786-6392-4448-B36A-47C16A1A2924}"/>
    <cellStyle name="_SPR ASI_P&amp;L v2 (2)" xfId="80" xr:uid="{CC2F0170-14E7-4902-9498-C8826C80DD96}"/>
    <cellStyle name="_SPR ASI_RODZAJE B 2010" xfId="81" xr:uid="{4CE29738-00E2-499D-9084-77E6A247E0B5}"/>
    <cellStyle name="_SPR ASI_SALES B2009 formuły" xfId="82" xr:uid="{D2B63B44-79B1-496B-AB5C-79C6CC93BF38}"/>
    <cellStyle name="_SPRZ EKSP OK 2006-2007" xfId="83" xr:uid="{A63CE649-4E6A-430C-94EB-CE79793118FC}"/>
    <cellStyle name="_SPRZ EKSP OK 2006-2007_Arkusz1" xfId="84" xr:uid="{1AB6027D-6F33-4A2D-A3BD-83390188B071}"/>
    <cellStyle name="_SPRZ EKSP OK 2006-2007_COGS" xfId="85" xr:uid="{40AD7D94-10F9-4293-8643-D445A9667327}"/>
    <cellStyle name="_SPRZ EKSP OK 2006-2007_DANE" xfId="86" xr:uid="{AECF7399-9B3A-4A94-97B9-7C84D4BA3CE9}"/>
    <cellStyle name="_SPRZ EKSP OK 2006-2007_P&amp;L v2 (2)" xfId="87" xr:uid="{D50FC81E-BEA5-4C27-B513-9BDEC097D4F5}"/>
    <cellStyle name="_SPRZ EKSP OK 2006-2007_RODZAJE B 2010" xfId="88" xr:uid="{A926B6E1-05F8-4306-B4FB-30B28F5A47EE}"/>
    <cellStyle name="_SPRZ EKSP OK 2006-2007_SALES B2009 formuły" xfId="89" xr:uid="{2338E8E3-23C8-4296-891B-B70F75BF9010}"/>
    <cellStyle name="_SPRZEDAŻ B2007" xfId="90" xr:uid="{3B0AE834-26DC-41D4-91F8-E686B2D5A36C}"/>
    <cellStyle name="_SPRZEDAŻ B2007_Arkusz1" xfId="91" xr:uid="{0380A104-D32F-490E-BAA2-21466183D105}"/>
    <cellStyle name="_SPRZEDAŻ B2007_COGS" xfId="92" xr:uid="{702BF72B-3079-4C6B-BF5A-A035FCD96273}"/>
    <cellStyle name="_SPRZEDAŻ B2007_DANE" xfId="93" xr:uid="{6B557455-96C3-4C0D-A865-0A877CAF3FEB}"/>
    <cellStyle name="_SPRZEDAŻ B2007_P&amp;L v2 (2)" xfId="94" xr:uid="{A4C89D02-5DCE-4489-86E6-AD55F73598D8}"/>
    <cellStyle name="_SPRZEDAŻ B2007_RODZAJE B 2010" xfId="95" xr:uid="{A338C146-577E-4C42-8077-1246F05D5CF5}"/>
    <cellStyle name="_SPRZEDAŻ B2007_SALES B2009 formuły" xfId="96" xr:uid="{ACE0C1D7-218F-4793-9259-63FB8CF2E407}"/>
    <cellStyle name="_SPRZEDAŻ MEDANA EKSPORT" xfId="97" xr:uid="{DF9F5ECE-EDBE-4F5F-853D-471008993CFD}"/>
    <cellStyle name="_Statyny - plan marketingowy" xfId="98" xr:uid="{B10BB5C1-F839-4B2A-9FCF-9CE68C20C01A}"/>
    <cellStyle name="_TABELE 2007" xfId="99" xr:uid="{F082E207-7B95-4A48-966E-F7E09B9FB47C}"/>
    <cellStyle name="_TABELE 2007_Arkusz1" xfId="100" xr:uid="{31AE5EED-C74F-44D8-A4D1-C871D3FEE600}"/>
    <cellStyle name="_TABELE 2007_COGS" xfId="101" xr:uid="{F1C3EDCE-A614-4290-B88A-96D78328C83D}"/>
    <cellStyle name="_TABELE 2007_DANE" xfId="102" xr:uid="{577CF7B6-B9DB-4CF5-9A3A-EC00842622AE}"/>
    <cellStyle name="_TABELE 2007_P&amp;L v2 (2)" xfId="103" xr:uid="{8CDAA4A0-ABCC-4382-A315-93C13598B193}"/>
    <cellStyle name="_TABELE 2007_RODZAJE B 2010" xfId="104" xr:uid="{3DB56E52-68D3-4686-A14D-0FABFA9F5B29}"/>
    <cellStyle name="_TABELE 2007_SALES B2009 formuły" xfId="105" xr:uid="{C59794C8-17F3-44DB-BB3B-0FB390159400}"/>
    <cellStyle name="_ważne tabele_B 2007_4" xfId="106" xr:uid="{4CC2E384-30C5-4484-A8C7-0F9228758291}"/>
    <cellStyle name="_ważne tabele_B 2007_4 (2)" xfId="107" xr:uid="{C0B6BB5F-8FAD-4668-827A-067CF0079D07}"/>
    <cellStyle name="_ważne tabele_B 2007_4 (2)_Arkusz1" xfId="108" xr:uid="{E2A2054D-47A4-46AA-8F83-4B28DA920637}"/>
    <cellStyle name="_ważne tabele_B 2007_4 (2)_COGS" xfId="109" xr:uid="{AD143727-4428-443B-BAEC-6EDE4D27A7CB}"/>
    <cellStyle name="_ważne tabele_B 2007_4 (2)_DANE" xfId="110" xr:uid="{844B1E7E-59E8-4B7D-8F8E-A81A5E1243D4}"/>
    <cellStyle name="_ważne tabele_B 2007_4 (2)_P&amp;L v2 (2)" xfId="111" xr:uid="{08F1099C-4C98-43D5-BF3A-18A7A61BA26A}"/>
    <cellStyle name="_ważne tabele_B 2007_4 (2)_RODZAJE B 2010" xfId="112" xr:uid="{96E8D04B-72E5-411D-9C5B-21BEC1F9F244}"/>
    <cellStyle name="_ważne tabele_B 2007_4 (2)_SALES B2009 formuły" xfId="113" xr:uid="{3685287B-5151-4964-9AC8-8853F9021413}"/>
    <cellStyle name="_ważne tabele_B 2007_4_Arkusz1" xfId="114" xr:uid="{2FB9B65D-5177-40BB-AE89-FBD2D5ADC09F}"/>
    <cellStyle name="_ważne tabele_B 2007_4_COGS" xfId="115" xr:uid="{79D487B8-96EA-4432-9D7D-BF6E85AF9C46}"/>
    <cellStyle name="_ważne tabele_B 2007_4_DANE" xfId="116" xr:uid="{7C72021F-7DFC-4B6E-8A0A-BADCD432F37D}"/>
    <cellStyle name="_ważne tabele_B 2007_4_P&amp;L v2 (2)" xfId="117" xr:uid="{9BB7BB1D-FE62-4D7C-86C9-3013F72729AB}"/>
    <cellStyle name="_ważne tabele_B 2007_4_RODZAJE B 2010" xfId="118" xr:uid="{68924882-E5E9-429C-A035-824B54C3FFE0}"/>
    <cellStyle name="_ważne tabele_B 2007_4_SALES B2009 formuły" xfId="119" xr:uid="{A68F37E1-A379-4B8E-B072-53FEFA3B7DA1}"/>
    <cellStyle name="_ważne tabele_B 2007_8" xfId="120" xr:uid="{8C9E3247-2CF3-44C2-8A2C-84BE8BD7D1D8}"/>
    <cellStyle name="_ważne tabele_B 2007_8_Arkusz1" xfId="121" xr:uid="{7E858142-7AFA-4E1B-AE44-6C5997933E99}"/>
    <cellStyle name="_ważne tabele_B 2007_8_COGS" xfId="122" xr:uid="{AF33B2BA-0150-4B7C-B074-BC542306719C}"/>
    <cellStyle name="_ważne tabele_B 2007_8_DANE" xfId="123" xr:uid="{2FEFEB81-6CF3-481A-89DD-3A66227D2615}"/>
    <cellStyle name="_ważne tabele_B 2007_8_P&amp;L v2 (2)" xfId="124" xr:uid="{0DFBC58E-22ED-41E9-A3B2-0F1656711F42}"/>
    <cellStyle name="_ważne tabele_B 2007_8_RODZAJE B 2010" xfId="125" xr:uid="{ECF98908-C452-4EA8-989B-9BBAE220DBDF}"/>
    <cellStyle name="_ważne tabele_B 2007_8_SALES B2009 formuły" xfId="126" xr:uid="{E1B18DB6-B8DF-42D6-9CD5-A0091E25EB41}"/>
    <cellStyle name="_Wrzesień - linie produktowe" xfId="127" xr:uid="{52BB4C57-953A-4D23-A487-4C14DFFE51DC}"/>
    <cellStyle name="_Wrzesień - linie produktowe (2)" xfId="128" xr:uid="{DE531240-0BBE-46B9-B223-60EA2E71ED46}"/>
    <cellStyle name="_Załącznik 1 - Formularz Gwarancji Zakupowych" xfId="1023" xr:uid="{D01E96A8-B1AE-4023-A40B-9D24918411ED}"/>
    <cellStyle name="_Załącznik 5 - Wynagrodzenie Agencji" xfId="1024" xr:uid="{EDCA2AD9-EA1B-429D-9070-B2B94AC32677}"/>
    <cellStyle name="_Zeszyt1" xfId="129" xr:uid="{53A55B96-2971-4C13-B879-1183E346D28B}"/>
    <cellStyle name="_Zeszyt1_Arkusz1" xfId="130" xr:uid="{EC94B674-DBF1-416A-87A1-D6BE7E3535B9}"/>
    <cellStyle name="_Zeszyt1_COGS" xfId="131" xr:uid="{C544643E-0102-4981-B183-1B40B9C07899}"/>
    <cellStyle name="_Zeszyt1_DANE" xfId="132" xr:uid="{587D323A-E252-459A-84C8-B7BCCEBB10B7}"/>
    <cellStyle name="_Zeszyt1_P&amp;L v2 (2)" xfId="133" xr:uid="{9692AAC5-34D2-4EFD-82D5-55200F9FE566}"/>
    <cellStyle name="_Zeszyt1_RODZAJE B 2010" xfId="134" xr:uid="{0A1E07E8-A106-4989-AAEE-8CCDD2FF10ED}"/>
    <cellStyle name="_Zeszyt1_SALES B2009 formuły" xfId="135" xr:uid="{7B643325-5C02-4B2A-A175-A58BD3D3C80D}"/>
    <cellStyle name="_Zeszyt3" xfId="136" xr:uid="{459B6937-1DA4-41FF-95EE-28C5B29ED530}"/>
    <cellStyle name="¬µrka" xfId="137" xr:uid="{BD4F8780-83FF-445C-9C5A-C96EFC003B8D}"/>
    <cellStyle name="20% - akcent 1 2" xfId="138" xr:uid="{9439EA60-340C-4B9A-B255-9098CBDCC641}"/>
    <cellStyle name="20% - akcent 2 2" xfId="139" xr:uid="{480EA362-7895-4413-960B-131C797D3EF7}"/>
    <cellStyle name="20% - akcent 3 2" xfId="140" xr:uid="{C3ABB79E-6E5E-4E81-8170-60FEA11152B4}"/>
    <cellStyle name="20% - akcent 4 2" xfId="141" xr:uid="{6FE3C442-5A6A-411F-9E71-505610596285}"/>
    <cellStyle name="20% - akcent 5 2" xfId="142" xr:uid="{7F35165B-7132-440A-9F0A-C003883706E8}"/>
    <cellStyle name="20% - akcent 6 2" xfId="143" xr:uid="{D7154B00-5B7F-4092-B626-5C7D7CE36B11}"/>
    <cellStyle name="40% - akcent 1 2" xfId="144" xr:uid="{F897FE5A-27FA-43EF-B39A-03293AAF3B1B}"/>
    <cellStyle name="40% - akcent 2 2" xfId="145" xr:uid="{F142CB34-0C3A-4210-8AD4-EF6836C99ED8}"/>
    <cellStyle name="40% - akcent 3 2" xfId="146" xr:uid="{8A425477-7341-4080-9446-FF88065B88CB}"/>
    <cellStyle name="40% - akcent 4 2" xfId="147" xr:uid="{4C1ECBFB-D601-47BA-9C6C-C5D2FF2B1C84}"/>
    <cellStyle name="40% - akcent 5 2" xfId="148" xr:uid="{EBE85B3B-1ABB-4D2C-A885-0BF1BEEAD72D}"/>
    <cellStyle name="40% - akcent 6 2" xfId="149" xr:uid="{BEAA66D9-34C7-4790-BB52-8855A58CD571}"/>
    <cellStyle name="60% - akcent 1 2" xfId="150" xr:uid="{802AB721-913F-4CEA-901C-C64F2E670DE5}"/>
    <cellStyle name="60% - akcent 2 2" xfId="151" xr:uid="{1E8C1638-764E-47FB-8A37-EF43E94C50A1}"/>
    <cellStyle name="60% - akcent 3 2" xfId="152" xr:uid="{043C1508-3FFA-42D9-BAAA-A4BA47AAB3D5}"/>
    <cellStyle name="60% - akcent 4 2" xfId="153" xr:uid="{2107E4F5-C26D-4D6D-AAE8-5EC602AB1065}"/>
    <cellStyle name="60% - akcent 5 2" xfId="154" xr:uid="{EC713D54-7EB6-4D3D-B394-BBD45C3A898D}"/>
    <cellStyle name="60% - akcent 6 2" xfId="155" xr:uid="{83CBFA17-2D64-4E1D-A57F-3F1CCC5A5B9E}"/>
    <cellStyle name="Akcent 1 2" xfId="156" xr:uid="{347336F3-A8C4-426E-993E-CCCD58D1F670}"/>
    <cellStyle name="Akcent 2 2" xfId="157" xr:uid="{8A586D47-B2F8-4A17-B0B9-20FD4A9B5298}"/>
    <cellStyle name="Akcent 3 2" xfId="158" xr:uid="{BE1311D3-53B8-4F4F-8115-E460A9343E07}"/>
    <cellStyle name="Akcent 4 2" xfId="159" xr:uid="{CA325401-02AA-4827-A6B8-16192B1BAC33}"/>
    <cellStyle name="Akcent 5 2" xfId="160" xr:uid="{4C54ECF1-3873-45EF-85B7-956969A14E39}"/>
    <cellStyle name="Akcent 6 2" xfId="161" xr:uid="{1C0E108E-0EDD-496C-A457-AB2588AF68C8}"/>
    <cellStyle name="args.style" xfId="162" xr:uid="{01DF8DA7-AB62-4A12-B55A-D8B49BCA65CC}"/>
    <cellStyle name="Calc Currency (0)" xfId="163" xr:uid="{7585DEAF-03BB-4288-AA81-E52E817AFDD0}"/>
    <cellStyle name="Calc Currency (0) 2" xfId="1059" xr:uid="{6BF3DAE1-8E91-4173-B9E5-341B8BBF9B8E}"/>
    <cellStyle name="Calc Currency (2)" xfId="164" xr:uid="{BA0BC92F-FC88-47FF-A5F0-3038AF62DBD4}"/>
    <cellStyle name="Calc Percent (0)" xfId="165" xr:uid="{B1E44D14-B7B3-4745-A563-8BCFE126E18B}"/>
    <cellStyle name="Calc Percent (1)" xfId="166" xr:uid="{3DA41CD6-CC2E-46B5-8A0E-258613D05EF6}"/>
    <cellStyle name="Calc Percent (2)" xfId="167" xr:uid="{CE770755-9DA2-4F14-993C-8A1351E3E1FC}"/>
    <cellStyle name="Calc Units (0)" xfId="168" xr:uid="{A8B025B1-6FD0-4BDA-A39F-F2E7FB8C3E90}"/>
    <cellStyle name="Calc Units (1)" xfId="169" xr:uid="{05E01BEF-771F-4544-9879-DAFACE44AE99}"/>
    <cellStyle name="Calc Units (2)" xfId="170" xr:uid="{E042B8F8-9065-4865-8B8F-16FFE0B89484}"/>
    <cellStyle name="Calculated" xfId="1025" xr:uid="{68AA8903-1866-482A-8910-B8882CA81C7E}"/>
    <cellStyle name="Calculated One" xfId="1026" xr:uid="{2DE00C6C-62EA-44ED-825F-79D9D33BEAC4}"/>
    <cellStyle name="Calculated Zero" xfId="1027" xr:uid="{02E9B3B4-1D0E-4006-AB33-17CE80F600B5}"/>
    <cellStyle name="cárkyd" xfId="174" xr:uid="{878A109A-715A-44A0-AECF-3155B7FC1A8B}"/>
    <cellStyle name="cary" xfId="175" xr:uid="{FA244919-90AA-42D5-B96F-1488842E40AF}"/>
    <cellStyle name="cenik" xfId="176" xr:uid="{D7038D95-0245-43D5-84E1-19E256C9EFC2}"/>
    <cellStyle name="ChA" xfId="177" xr:uid="{DC983B77-BBB8-4B16-9A39-DCA593DD903F}"/>
    <cellStyle name="Comma [00]" xfId="178" xr:uid="{A61BE72F-92C3-49FA-993A-03C852D16393}"/>
    <cellStyle name="Comma 2" xfId="179" xr:uid="{D6B79420-61C8-44B0-ACB3-F3CD320037AD}"/>
    <cellStyle name="Comma 2 2" xfId="1045" xr:uid="{E179B0E5-9DDD-4F2A-AEF3-09A775FDD605}"/>
    <cellStyle name="Comma 2 3" xfId="1061" xr:uid="{ED8458BD-4D35-43D2-BDF9-0C082D3FF710}"/>
    <cellStyle name="Comma 3" xfId="180" xr:uid="{987B61CC-4C1A-4FD2-BF03-6A6AE4EFAA4C}"/>
    <cellStyle name="Comma 4" xfId="1064" xr:uid="{ECCF6786-65FA-4B1D-A6C7-9EF56A84F855}"/>
    <cellStyle name="Comma ã0î" xfId="181" xr:uid="{84DA97FE-3481-4570-87FB-5D11461007F4}"/>
    <cellStyle name="Comma0" xfId="182" xr:uid="{631715A5-3FEE-4D9E-98CA-2E6084C4BFB5}"/>
    <cellStyle name="Copied" xfId="183" xr:uid="{AC301D58-1823-4567-B4A8-F3A26E5FE404}"/>
    <cellStyle name="Copied 2" xfId="1058" xr:uid="{435A42B6-B2C1-4A57-9E28-1A98C716E91E}"/>
    <cellStyle name="COST1" xfId="184" xr:uid="{08C558CD-4D8D-4721-A923-2F0654960356}"/>
    <cellStyle name="COST1 2" xfId="1057" xr:uid="{6F8D5332-AD83-481C-BC6C-123F08460054}"/>
    <cellStyle name="Currency [00]" xfId="185" xr:uid="{437BD348-4549-4A6E-B688-2107857A616B}"/>
    <cellStyle name="Currency 2" xfId="186" xr:uid="{5D70778F-B22E-4F09-A45B-9715DCB66604}"/>
    <cellStyle name="Currency 2 2" xfId="187" xr:uid="{6DDEFD07-BBCF-4FD7-9A7C-FA1DCC92AE95}"/>
    <cellStyle name="Currency 3" xfId="1012" xr:uid="{08724847-9048-4706-BC4A-460A5AC9E81D}"/>
    <cellStyle name="Currency 4" xfId="1040" xr:uid="{F03A0094-B4D5-49C9-B951-777956BD229A}"/>
    <cellStyle name="Currency0" xfId="188" xr:uid="{C3B6352A-4631-482B-9CA8-0D4F81154ECA}"/>
    <cellStyle name="čárky [0]_Danone january CPP" xfId="171" xr:uid="{D0FA1F8D-CC8A-4D22-A4DC-FDDEFF8B5EA8}"/>
    <cellStyle name="čárky 2" xfId="172" xr:uid="{834BEA44-EB1E-4D84-9AE9-2B26A7DC7FF9}"/>
    <cellStyle name="čárky 2 2" xfId="173" xr:uid="{77D315BD-7320-4B34-87BE-E30F7FAD175A}"/>
    <cellStyle name="Dane wejściowe 2" xfId="189" xr:uid="{E1DE01C2-F856-4BE0-BBC7-09B4478994A5}"/>
    <cellStyle name="Dane wyjściowe 2" xfId="190" xr:uid="{FA4DAE5E-783F-4EFD-80ED-B957B016E5E4}"/>
    <cellStyle name="Date Short" xfId="191" xr:uid="{A7FE5D8E-41EA-4701-B160-DE8C20132095}"/>
    <cellStyle name="Datum" xfId="192" xr:uid="{2F92D88B-FD26-4E60-AAAC-93F034211A56}"/>
    <cellStyle name="Dezimal [0]_engagement pub" xfId="193" xr:uid="{67DF6338-97EF-4BA2-B124-83467238121A}"/>
    <cellStyle name="Dezimal_engagement pub" xfId="194" xr:uid="{2AA90EBE-4304-4F82-A5CD-9953BF7D5198}"/>
    <cellStyle name="Dobre 2" xfId="195" xr:uid="{CEAA17C7-E0F2-4E9E-9F64-9148B06E7D78}"/>
    <cellStyle name="Dziesiętny 2" xfId="6" xr:uid="{C1DA683D-2C08-486A-819B-B2192DE7D91D}"/>
    <cellStyle name="Dziesiętny 2 2" xfId="8" xr:uid="{96EA390E-41CF-4B12-B867-03B6413FD9EB}"/>
    <cellStyle name="Enter Currency (0)" xfId="196" xr:uid="{B3CC0579-BAC8-4D1F-AF4C-3A60FE2D33F7}"/>
    <cellStyle name="Enter Currency (2)" xfId="197" xr:uid="{E4FFDE0E-7D31-4C1F-AE96-F216D1256F35}"/>
    <cellStyle name="Enter Units (0)" xfId="198" xr:uid="{1876FBFD-9D9C-4690-A03D-A40B5B6E4103}"/>
    <cellStyle name="Enter Units (1)" xfId="199" xr:uid="{0DD506EC-FDE0-4610-88F4-59EBBD9C9699}"/>
    <cellStyle name="Enter Units (2)" xfId="200" xr:uid="{4C095D2A-9D19-46BF-B460-7B67E4AE1556}"/>
    <cellStyle name="Entered" xfId="201" xr:uid="{10EF4157-A615-40C3-A498-4B8B849D43B8}"/>
    <cellStyle name="Entered 2" xfId="1056" xr:uid="{0E53E0CD-2456-4827-AEB8-AA4B071A970E}"/>
    <cellStyle name="Euro" xfId="1028" xr:uid="{2D790D87-EA70-4D30-8967-9E885D547DC9}"/>
    <cellStyle name="Grey" xfId="202" xr:uid="{8B0C928B-A1CD-4A9F-9907-03C1906A0706}"/>
    <cellStyle name="Header1" xfId="203" xr:uid="{40D2A671-EDA3-42FC-9D2C-CA5C5EED929A}"/>
    <cellStyle name="Header1 2" xfId="1055" xr:uid="{29E72716-ACEE-4D4C-B2C2-45B8E5889CFE}"/>
    <cellStyle name="Header2" xfId="204" xr:uid="{F9A8B461-BDF7-45B8-BC0E-DC41BEDA1B81}"/>
    <cellStyle name="Header2 2" xfId="1054" xr:uid="{49953A63-A15B-4D94-8611-CF3C63CF46F5}"/>
    <cellStyle name="Headline I" xfId="205" xr:uid="{64E1FA33-98FA-434F-8667-CAB89F155CD8}"/>
    <cellStyle name="Headline II" xfId="206" xr:uid="{3EAE4DBB-46A6-45BD-BB30-FC640E20E6FA}"/>
    <cellStyle name="Headline III" xfId="207" xr:uid="{D3A3CA71-9325-4C2A-80CA-A6B617484C50}"/>
    <cellStyle name="Hiperłącze 2" xfId="208" xr:uid="{48E49E9F-150A-4B32-A4C9-670C7B640CCB}"/>
    <cellStyle name="Hyperlink 2" xfId="1068" xr:uid="{F930BA77-5A73-444C-B71B-2231F2CEB0BB}"/>
    <cellStyle name="Input [yellow]" xfId="209" xr:uid="{B61C3636-0124-4D7A-BC4D-7720E7EE1692}"/>
    <cellStyle name="Input Cells" xfId="210" xr:uid="{5A89DBCA-D51D-4FE8-B2FF-65EB24E46235}"/>
    <cellStyle name="Input One" xfId="1029" xr:uid="{031976A6-AE13-40DB-9D8A-40272CFA9E9D}"/>
    <cellStyle name="Komma_Book Pole B20012002Euros LU HOLLANDE" xfId="211" xr:uid="{6FC9A065-3AB3-414B-A794-39EEB8738FF1}"/>
    <cellStyle name="Komórka połączona 2" xfId="212" xr:uid="{1E0AB4B9-D99E-468C-9AB2-C47F71F8F101}"/>
    <cellStyle name="Komórka zaznaczona 2" xfId="213" xr:uid="{8DBE01B8-5089-46AC-B25E-3262A3DD6BD4}"/>
    <cellStyle name="LeverCurrency" xfId="1030" xr:uid="{37F4CD6F-3213-47C8-ADC5-2BD5C081D409}"/>
    <cellStyle name="LeverGRP" xfId="1031" xr:uid="{C237C2E2-D12B-4069-9CB1-51345AF3D306}"/>
    <cellStyle name="Lien hypertexte_~0008586" xfId="214" xr:uid="{8396913A-F2D1-44A3-9F61-858E43B0FCF7}"/>
    <cellStyle name="Link Currency (0)" xfId="215" xr:uid="{C3177387-8BAC-4927-9459-5AB9974B4F14}"/>
    <cellStyle name="Link Currency (2)" xfId="216" xr:uid="{19ACD60A-0E16-4FBC-AF63-6B238D1DEDAA}"/>
    <cellStyle name="Link Units (0)" xfId="217" xr:uid="{C6D4C41E-7DAA-4754-ACC9-621F9C94933E}"/>
    <cellStyle name="Link Units (1)" xfId="218" xr:uid="{14D882D4-EC4A-497A-9B34-ED2E7D66839A}"/>
    <cellStyle name="Link Units (2)" xfId="219" xr:uid="{70C81684-FCE1-4752-B1C8-8F5D03204A02}"/>
    <cellStyle name="Linked Cells" xfId="220" xr:uid="{EB39F951-EA2D-41E0-8388-828A2EA74AA7}"/>
    <cellStyle name="M·na" xfId="221" xr:uid="{5E8036C0-F463-401D-BA2A-97C21FDE4E8A}"/>
    <cellStyle name="Marius1" xfId="222" xr:uid="{F6CF4135-2A82-4866-A5D9-D636F9088A16}"/>
    <cellStyle name="meny_AR tables 905 a" xfId="223" xr:uid="{8D24C099-534A-4007-8C37-8F79C5A2C1F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24" xr:uid="{55604E26-20D7-4818-A66D-5AEBE9209F68}"/>
    <cellStyle name="Migliaia (0)_Calcolo per 26-05-99 NUOVI SCONTI simu del 1-6l" xfId="225" xr:uid="{4471A729-0185-4379-91BB-12E15DBE21BE}"/>
    <cellStyle name="Migliaia_Calcolo per 26-05-99 NUOVI SCONTI simu del 1-6l" xfId="226" xr:uid="{C1EDC01A-8C71-4FF4-9A95-2B52BA21CEBA}"/>
    <cellStyle name="Millares [0]_PLDT" xfId="1032" xr:uid="{7D00BC6F-B804-4398-8F86-4182A92B76F0}"/>
    <cellStyle name="Millares_CARAT BDG03 (28-8-02)" xfId="227" xr:uid="{462CEE62-8294-477C-9B59-1EC17BF73D48}"/>
    <cellStyle name="Milliers [0]_!!!GO" xfId="228" xr:uid="{64053452-8909-4F8E-B7FA-3DD53BABE0D0}"/>
    <cellStyle name="Milliers_!!!GO" xfId="229" xr:uid="{7A1AAFF4-4350-4D4E-B9A2-EC91CA51E415}"/>
    <cellStyle name="Moneda [0]_PLDT" xfId="1033" xr:uid="{754717D0-6A24-484D-BF8A-0F03F664EE71}"/>
    <cellStyle name="Moneda_PLDT" xfId="1034" xr:uid="{D287ED97-93AF-4628-848F-B00E670C31EA}"/>
    <cellStyle name="Monetaire [0]_!!!GO" xfId="230" xr:uid="{9227B218-F4A4-44E4-9DFC-F00E4DC37E70}"/>
    <cellStyle name="Monétaire [0]_~0058890" xfId="231" xr:uid="{5520B690-FF58-40CB-AD4E-1FB284CCBF69}"/>
    <cellStyle name="Monetaire [0]_AR" xfId="232" xr:uid="{C5E6221D-9F60-4BE9-BEA5-A51116E90065}"/>
    <cellStyle name="Monétaire [0]_AR" xfId="233" xr:uid="{F35B5848-12DD-4AD4-8DB0-952E79FD590E}"/>
    <cellStyle name="Monetaire [0]_AR_AR1 analysis 2004 05" xfId="234" xr:uid="{747E831B-7D89-4D82-AF6A-40202D73D4B9}"/>
    <cellStyle name="Monétaire [0]_AR_AR1 analysis 2004 05" xfId="235" xr:uid="{45FE05E1-398D-4960-89A1-7A1FFB25A0C7}"/>
    <cellStyle name="Monetaire [0]_AR_Book Pole B20012002" xfId="236" xr:uid="{04A4D9B1-4705-45CE-8A35-CAF4B231D120}"/>
    <cellStyle name="Monétaire [0]_AR_Book Pole B20012002" xfId="237" xr:uid="{F578A5C5-0DBA-4622-84CC-4056E8367C09}"/>
    <cellStyle name="Monetaire [0]_AR_CBU Monthly GMs Report - Feb 2004" xfId="238" xr:uid="{E6380730-4F50-4BBE-82C4-AB7F3B851E50}"/>
    <cellStyle name="Monétaire [0]_AR_CBU Monthly GMs Report - Feb 2004" xfId="239" xr:uid="{4782130E-7299-40D3-828E-5C3146482028}"/>
    <cellStyle name="Monetaire [0]_AR_E1 2004 + E2" xfId="240" xr:uid="{65F1FA1F-3AA5-4E24-9991-3542672BFF77}"/>
    <cellStyle name="Monétaire [0]_AR_E1 2004 + E2" xfId="241" xr:uid="{C52A1B0F-86F9-4D34-B7B4-4FAAB7A5D6FF}"/>
    <cellStyle name="Monetaire [0]_AR_Industrial 2004 05" xfId="242" xr:uid="{345F7BEA-0D4E-4B97-B2FB-9ABC359626A2}"/>
    <cellStyle name="Monétaire [0]_AR_Industrial 2004 05" xfId="243" xr:uid="{BD6EC512-1BB5-4061-B060-8E7FB8228B16}"/>
    <cellStyle name="Monetaire [0]_AR_KT E2 New 1" xfId="244" xr:uid="{5DDB8B03-B1C9-41DF-9391-9A1ADC2EDEE6}"/>
    <cellStyle name="Monétaire [0]_AR_KT E2 New 1" xfId="245" xr:uid="{B604C1E8-618A-405D-86F4-1620A799B263}"/>
    <cellStyle name="Monetaire [0]_AR_OH Model" xfId="246" xr:uid="{7EB7632E-10E0-4CA7-958D-D66EB6611A7E}"/>
    <cellStyle name="Monétaire [0]_AR_OH Model" xfId="247" xr:uid="{5B8E1F0C-62A9-46E8-9BB0-E611B5CEA0A9}"/>
    <cellStyle name="Monetaire [0]_AR_Overheads by months 03-04" xfId="248" xr:uid="{BFE109C3-01D3-4153-96FF-4EB206AEA614}"/>
    <cellStyle name="Monétaire [0]_AR_Overheads by months 03-04" xfId="249" xr:uid="{9C3389C7-48CF-46A6-9C76-F0EBB75A48B6}"/>
    <cellStyle name="Monetaire [0]_AR_ROP variance YTD 07" xfId="250" xr:uid="{C01356AC-1DEC-4FBC-861F-0A13690BA8A3}"/>
    <cellStyle name="Monétaire [0]_AR_ROP variance YTD 07" xfId="251" xr:uid="{F5FE4F75-85B3-4C60-A1A6-42F34C141E0C}"/>
    <cellStyle name="Monetaire [0]_AR_ROP variance YTD 07 vs LY" xfId="252" xr:uid="{5DA84E90-DB43-453C-9EE3-E697912F6834}"/>
    <cellStyle name="Monétaire [0]_AR_ROP variance YTD 07 vs LY" xfId="253" xr:uid="{65F2AC0C-598C-43FF-BFE4-6670469CD806}"/>
    <cellStyle name="Monetaire [0]_AR_ROP variance YTD 09" xfId="254" xr:uid="{0872D28B-123C-4462-AF9B-D8B31E648661}"/>
    <cellStyle name="Monétaire [0]_AR_ROP variance YTD 09" xfId="255" xr:uid="{3BB94001-8B3A-4951-9C92-79CB0517A025}"/>
    <cellStyle name="Monetaire [0]_AR_ROP variance YTD 10 vs E2 new" xfId="256" xr:uid="{88A9AD5D-9000-450E-A232-FADE4D662384}"/>
    <cellStyle name="Monétaire [0]_AR_ROP variance YTD 10 vs E2 new" xfId="257" xr:uid="{3059F356-AD17-4DC7-A283-7AE38A57CC08}"/>
    <cellStyle name="Monetaire [0]_AR_ROP variance YTD 10 vs LY" xfId="258" xr:uid="{416AB134-EF1E-48D0-A7BD-6F8BDC3FCD1D}"/>
    <cellStyle name="Monétaire [0]_AR_ROP variance YTD 10 vs LY" xfId="259" xr:uid="{FF889D9B-F30F-4E98-872C-77FFE780A57B}"/>
    <cellStyle name="Monetaire [0]_AR_TDB 2004 July" xfId="260" xr:uid="{B096D1B4-CDF2-4942-A1AE-8598D97D85BD}"/>
    <cellStyle name="Monétaire [0]_AR_TDB 2004 July" xfId="261" xr:uid="{93BC14AE-8D8E-4A80-8F54-549C79A58C87}"/>
    <cellStyle name="Monetaire [0]_AR_TDB 2004 June" xfId="262" xr:uid="{C7F213DC-7034-4818-86FE-FDD6DFF5CB0B}"/>
    <cellStyle name="Monétaire [0]_AR_TDB 2004 June" xfId="263" xr:uid="{A8000D1F-9E66-426D-AA08-ED7BC78D6AE4}"/>
    <cellStyle name="Monetaire [0]_AR_TDB 2004 May" xfId="264" xr:uid="{46565680-F83D-4149-A1B8-C5ACD9E311BB}"/>
    <cellStyle name="Monétaire [0]_AR_TDB 2004 May" xfId="265" xr:uid="{AA5FAC53-7FFA-4314-A85F-1BE9D390C6B5}"/>
    <cellStyle name="Monetaire [0]_AR_TDB new" xfId="266" xr:uid="{C561F033-05D4-432C-BA0F-6C82EE7B566A}"/>
    <cellStyle name="Monétaire [0]_AR_TDB new" xfId="267" xr:uid="{736A3CC0-2430-4F34-A722-82E98423A101}"/>
    <cellStyle name="Monetaire [0]_AR_TDB_commercial_August" xfId="268" xr:uid="{51DE7E5D-10E6-4698-8FB7-9347269D42B4}"/>
    <cellStyle name="Monétaire [0]_AR_TDB_commercial_August" xfId="269" xr:uid="{AA7CA274-4A1F-444A-80A4-98F1B5D392C3}"/>
    <cellStyle name="Monetaire [0]_AR_TDB_commercial_July" xfId="270" xr:uid="{6069DCC2-1070-4E97-BDB6-33F5F85FEDA8}"/>
    <cellStyle name="Monétaire [0]_AR_TDB_commercial_July" xfId="271" xr:uid="{13262479-2592-4CBA-8542-DF1985BCE5C1}"/>
    <cellStyle name="Monetaire [0]_CanRes" xfId="272" xr:uid="{60527942-2023-49FD-A635-F129D82414A3}"/>
    <cellStyle name="Monétaire [0]_CanRes" xfId="273" xr:uid="{DEE8CB35-412D-43B5-8FD7-7DC68BC8719C}"/>
    <cellStyle name="Monetaire [0]_CanRes_AR1 analysis 2004 05" xfId="274" xr:uid="{C60D9F30-E004-4F80-9C36-B606CC0C7419}"/>
    <cellStyle name="Monétaire [0]_CanRes_AR1 analysis 2004 05" xfId="275" xr:uid="{ED636E9C-5777-40A0-A5FC-CEE73F3D4EEC}"/>
    <cellStyle name="Monetaire [0]_CanRes_Book Pole B20012002" xfId="276" xr:uid="{3E4C0385-5D66-42A3-B5C1-6006A48A69F0}"/>
    <cellStyle name="Monétaire [0]_CanRes_Book Pole B20012002" xfId="277" xr:uid="{D87984DA-84B0-4F94-A6C7-F991964F5B4E}"/>
    <cellStyle name="Monetaire [0]_CanRes_CBU Monthly GMs Report - Feb 2004" xfId="278" xr:uid="{2F1862AB-5220-4A48-81D1-4CF6EE78F596}"/>
    <cellStyle name="Monétaire [0]_CanRes_CBU Monthly GMs Report - Feb 2004" xfId="279" xr:uid="{992B773E-30EF-4F1A-A1B1-72A3F141343E}"/>
    <cellStyle name="Monetaire [0]_CanRes_E1 2004 + E2" xfId="280" xr:uid="{BBF03EFF-7C94-4907-B018-65682C215894}"/>
    <cellStyle name="Monétaire [0]_CanRes_E1 2004 + E2" xfId="281" xr:uid="{8FE2F813-CB45-4945-8C6A-8A0F88BF9FB3}"/>
    <cellStyle name="Monetaire [0]_CanRes_Industrial 2004 05" xfId="282" xr:uid="{D1962066-5512-4219-BA74-9B06403540B2}"/>
    <cellStyle name="Monétaire [0]_CanRes_Industrial 2004 05" xfId="283" xr:uid="{84EB1F58-C81E-45DB-9113-DF66B6CE3613}"/>
    <cellStyle name="Monetaire [0]_CanRes_KT E2 New 1" xfId="284" xr:uid="{8AFBEB9A-26C6-41BA-B0D5-FFDDF0EF7311}"/>
    <cellStyle name="Monétaire [0]_CanRes_KT E2 New 1" xfId="285" xr:uid="{8BF99359-9F6B-4B19-B6B4-0B273A4EFE6C}"/>
    <cellStyle name="Monetaire [0]_CanRes_OH Model" xfId="286" xr:uid="{AFE23950-BF07-4703-A292-660195426DC3}"/>
    <cellStyle name="Monétaire [0]_CanRes_OH Model" xfId="287" xr:uid="{9EAB70D0-A651-40E5-91B9-DBE7B44C567C}"/>
    <cellStyle name="Monetaire [0]_CanRes_Overheads by months 03-04" xfId="288" xr:uid="{0EA253CB-10FC-4630-B6B0-FE5D5379B3B4}"/>
    <cellStyle name="Monétaire [0]_CanRes_Overheads by months 03-04" xfId="289" xr:uid="{C3B6BF01-DCD4-41AA-981E-228B985031AD}"/>
    <cellStyle name="Monetaire [0]_CanRes_ROP variance YTD 07" xfId="290" xr:uid="{E79AD31B-7C46-4D1E-BF94-26E67B25750C}"/>
    <cellStyle name="Monétaire [0]_CanRes_ROP variance YTD 07" xfId="291" xr:uid="{BFDDA7FC-19BE-44F9-9464-4ABF83384EC7}"/>
    <cellStyle name="Monetaire [0]_CanRes_ROP variance YTD 07 vs LY" xfId="292" xr:uid="{C51FF938-8219-4964-8486-C09AA59183D4}"/>
    <cellStyle name="Monétaire [0]_CanRes_ROP variance YTD 07 vs LY" xfId="293" xr:uid="{F34AB112-A9D8-4360-A0A6-508D78EDF998}"/>
    <cellStyle name="Monetaire [0]_CanRes_ROP variance YTD 09" xfId="294" xr:uid="{C4C4B3D9-D1C3-47E2-AF93-5F3166DD4C3F}"/>
    <cellStyle name="Monétaire [0]_CanRes_ROP variance YTD 09" xfId="295" xr:uid="{1C09C526-13E6-4204-ABF6-20F2CBE153D1}"/>
    <cellStyle name="Monetaire [0]_CanRes_ROP variance YTD 10 vs E2 new" xfId="296" xr:uid="{B80D6BF2-04F2-45A4-BE28-F5E906AF48F5}"/>
    <cellStyle name="Monétaire [0]_CanRes_ROP variance YTD 10 vs E2 new" xfId="297" xr:uid="{AAA277B3-12CE-4C32-ABFC-FCC522FDDCD8}"/>
    <cellStyle name="Monetaire [0]_CanRes_ROP variance YTD 10 vs LY" xfId="298" xr:uid="{E43B14E0-696F-4189-8BC2-1B9A50C885F9}"/>
    <cellStyle name="Monétaire [0]_CanRes_ROP variance YTD 10 vs LY" xfId="299" xr:uid="{711EB12A-4DD4-4A9C-A0D6-AD6465305BDC}"/>
    <cellStyle name="Monetaire [0]_CanRes_TDB 2004 July" xfId="300" xr:uid="{253B9284-9DB7-4330-BDE7-E58347F2E328}"/>
    <cellStyle name="Monétaire [0]_CanRes_TDB 2004 July" xfId="301" xr:uid="{B2E6C1B9-6296-4B75-B225-44238B04A2D0}"/>
    <cellStyle name="Monetaire [0]_CanRes_TDB 2004 June" xfId="302" xr:uid="{DD8A81AF-4B82-4F2E-BDDF-FD9A25F1423F}"/>
    <cellStyle name="Monétaire [0]_CanRes_TDB 2004 June" xfId="303" xr:uid="{6FFBFDA2-1AEE-41DC-A67D-84729F507B5C}"/>
    <cellStyle name="Monetaire [0]_CanRes_TDB 2004 May" xfId="304" xr:uid="{A5214D72-BA48-4DDA-9C0D-95DB6A752EC6}"/>
    <cellStyle name="Monétaire [0]_CanRes_TDB 2004 May" xfId="305" xr:uid="{8AF1C359-D096-4303-B5AA-7E98CF00C449}"/>
    <cellStyle name="Monetaire [0]_CanRes_TDB new" xfId="306" xr:uid="{D6E63366-1CAE-4CB3-B8C7-FB46FF2752F2}"/>
    <cellStyle name="Monétaire [0]_CanRes_TDB new" xfId="307" xr:uid="{BCD58C01-6C8F-4DE6-9D75-1D0F9D89E1FB}"/>
    <cellStyle name="Monetaire [0]_CanRes_TDB_commercial_August" xfId="308" xr:uid="{CC083CB9-D9BD-4D7C-A6D2-EF3D9E12CEF8}"/>
    <cellStyle name="Monétaire [0]_CanRes_TDB_commercial_August" xfId="309" xr:uid="{E4149E23-D6B6-4D14-B658-DCE57844BBF5}"/>
    <cellStyle name="Monetaire [0]_CanRes_TDB_commercial_July" xfId="310" xr:uid="{C75547F2-0667-4F52-AA2B-DE4618BB9F4E}"/>
    <cellStyle name="Monétaire [0]_CanRes_TDB_commercial_July" xfId="311" xr:uid="{81054192-E701-49EC-A01C-CB01AB57823F}"/>
    <cellStyle name="Monetaire [0]_Ecart de ROP" xfId="312" xr:uid="{54FC220A-657C-41DF-AD9D-CBB46D1D21D7}"/>
    <cellStyle name="Monétaire [0]_Ecart de ROP" xfId="313" xr:uid="{FC9AC411-D6F5-447D-BA06-E1DB1C360EBA}"/>
    <cellStyle name="Monetaire [0]_Ecart de ROP_AR1 analysis 2004 05" xfId="314" xr:uid="{5F35E872-F863-4768-A3AC-62A5EE6E4011}"/>
    <cellStyle name="Monétaire [0]_Ecart de ROP_AR1 analysis 2004 05" xfId="315" xr:uid="{2B4021AA-B0A9-46CE-A070-DAE184746BA3}"/>
    <cellStyle name="Monetaire [0]_Ecart de ROP_Book Pole B20012002" xfId="316" xr:uid="{4A147B81-260E-4959-B318-BEE76116FF38}"/>
    <cellStyle name="Monétaire [0]_Ecart de ROP_Book Pole B20012002" xfId="317" xr:uid="{0EF1A417-F650-4B7F-BCAE-40BC01DF88DC}"/>
    <cellStyle name="Monetaire [0]_Ecart de ROP_CBU Monthly GMs Report - Feb 2004" xfId="318" xr:uid="{BCC2D5A5-710C-46C8-A142-A6AA8197B01D}"/>
    <cellStyle name="Monétaire [0]_Ecart de ROP_CBU Monthly GMs Report - Feb 2004" xfId="319" xr:uid="{EFFA5572-968B-4F4A-A9A6-3E58B1514153}"/>
    <cellStyle name="Monetaire [0]_Ecart de ROP_E1 2004 + E2" xfId="320" xr:uid="{D7917C80-6646-4CC9-90C2-886E55EABEA4}"/>
    <cellStyle name="Monétaire [0]_Ecart de ROP_E1 2004 + E2" xfId="321" xr:uid="{6557AE19-F0EA-49AD-B5BE-DE9531712642}"/>
    <cellStyle name="Monetaire [0]_Ecart de ROP_Industrial 2004 05" xfId="322" xr:uid="{67C7EF55-B455-460A-B82E-8BC7D295A90A}"/>
    <cellStyle name="Monétaire [0]_Ecart de ROP_Industrial 2004 05" xfId="323" xr:uid="{8B2687E9-BA70-4CA8-AAF1-7CE092F97F9C}"/>
    <cellStyle name="Monetaire [0]_Ecart de ROP_KT E2 New 1" xfId="324" xr:uid="{A4997520-A65A-46EC-A4BA-1D6426ACE570}"/>
    <cellStyle name="Monétaire [0]_Ecart de ROP_KT E2 New 1" xfId="325" xr:uid="{010B97B5-7F1A-4D7A-B001-6924D6EEE89C}"/>
    <cellStyle name="Monetaire [0]_Ecart de ROP_OH Model" xfId="326" xr:uid="{D2CF749D-F0C1-4C50-8EFD-7EADD346E4B5}"/>
    <cellStyle name="Monétaire [0]_Ecart de ROP_OH Model" xfId="327" xr:uid="{273DFFE6-7C71-4B7A-B13D-F36E91F772FB}"/>
    <cellStyle name="Monetaire [0]_Ecart de ROP_Overheads by months 03-04" xfId="328" xr:uid="{D8595326-72F3-4B34-B4C4-432AE8681136}"/>
    <cellStyle name="Monétaire [0]_Ecart de ROP_Overheads by months 03-04" xfId="329" xr:uid="{757AA05F-8816-4737-B07D-BCDB63C3D085}"/>
    <cellStyle name="Monetaire [0]_Ecart de ROP_ROP variance YTD 07" xfId="330" xr:uid="{AAB3CE79-F7A5-4437-B464-AEFB4E8A2439}"/>
    <cellStyle name="Monétaire [0]_Ecart de ROP_ROP variance YTD 07" xfId="331" xr:uid="{4844649E-6B16-4255-A24B-B4AC51A06F30}"/>
    <cellStyle name="Monetaire [0]_Ecart de ROP_ROP variance YTD 07 vs LY" xfId="332" xr:uid="{77146503-F1C3-4DE7-9FA5-902B47358B68}"/>
    <cellStyle name="Monétaire [0]_Ecart de ROP_ROP variance YTD 07 vs LY" xfId="333" xr:uid="{B262AE79-33BE-45E8-B26F-D2CF1C27655D}"/>
    <cellStyle name="Monetaire [0]_Ecart de ROP_ROP variance YTD 09" xfId="334" xr:uid="{67FA66AA-BFC1-4E6B-ADA1-6DA5C38818CB}"/>
    <cellStyle name="Monétaire [0]_Ecart de ROP_ROP variance YTD 09" xfId="335" xr:uid="{FB18ADB0-07E5-480B-8D58-CB549EE8F5B1}"/>
    <cellStyle name="Monetaire [0]_Ecart de ROP_ROP variance YTD 10 vs E2 new" xfId="336" xr:uid="{99643022-0C37-46C7-A272-F24A24312798}"/>
    <cellStyle name="Monétaire [0]_Ecart de ROP_ROP variance YTD 10 vs E2 new" xfId="337" xr:uid="{3D9194E5-E0B8-402B-9645-342AB721DB4F}"/>
    <cellStyle name="Monetaire [0]_Ecart de ROP_ROP variance YTD 10 vs LY" xfId="338" xr:uid="{AAF79F7E-9531-4D6E-B8B0-31EA48DF16B9}"/>
    <cellStyle name="Monétaire [0]_Ecart de ROP_ROP variance YTD 10 vs LY" xfId="339" xr:uid="{C63D1199-187A-45D4-9502-BAB27376CD06}"/>
    <cellStyle name="Monetaire [0]_Ecart de ROP_TDB 2004 July" xfId="340" xr:uid="{0D3187CC-9D1B-465D-90E7-88AC9AFE214E}"/>
    <cellStyle name="Monétaire [0]_Ecart de ROP_TDB 2004 July" xfId="341" xr:uid="{DB2A4F5C-C829-4755-8ED3-FABA990EB211}"/>
    <cellStyle name="Monetaire [0]_Ecart de ROP_TDB 2004 June" xfId="342" xr:uid="{21E95230-25AD-4D62-B8D0-F4BB63EB6115}"/>
    <cellStyle name="Monétaire [0]_Ecart de ROP_TDB 2004 June" xfId="343" xr:uid="{AE96F502-22CE-49AE-84AE-13F649293DDA}"/>
    <cellStyle name="Monetaire [0]_Ecart de ROP_TDB 2004 May" xfId="344" xr:uid="{32EA71F2-A9B5-491C-B625-CA4FDE41A76F}"/>
    <cellStyle name="Monétaire [0]_Ecart de ROP_TDB 2004 May" xfId="345" xr:uid="{3A190630-34E4-4DF6-A2AB-6754C3DADDF4}"/>
    <cellStyle name="Monetaire [0]_Ecart de ROP_TDB new" xfId="346" xr:uid="{DB8A2CD0-8024-44FC-B7B0-233698FDCB7D}"/>
    <cellStyle name="Monétaire [0]_Ecart de ROP_TDB new" xfId="347" xr:uid="{1C7F9812-1E21-4298-A7C4-0515878F7718}"/>
    <cellStyle name="Monetaire [0]_Ecart de ROP_TDB_commercial_August" xfId="348" xr:uid="{4E287E8C-85E3-4E7E-B169-09C366A3CCFB}"/>
    <cellStyle name="Monétaire [0]_Ecart de ROP_TDB_commercial_August" xfId="349" xr:uid="{01C79E4A-9760-478B-B51E-294D001A5221}"/>
    <cellStyle name="Monetaire [0]_Ecart de ROP_TDB_commercial_July" xfId="350" xr:uid="{3DDA9328-03B5-41D9-93E3-9619B389E137}"/>
    <cellStyle name="Monétaire [0]_Ecart de ROP_TDB_commercial_July" xfId="351" xr:uid="{A26BCA1E-B485-498A-BC47-375ED967ADEC}"/>
    <cellStyle name="Monetaire [0]_Eff Vol" xfId="352" xr:uid="{82140119-2604-4CC7-B3F1-ACFD785670D8}"/>
    <cellStyle name="Monétaire [0]_Eff Vol" xfId="353" xr:uid="{51A50E34-37D3-414A-BC73-61EBEEFE386E}"/>
    <cellStyle name="Monetaire [0]_Eff Vol_AR1 analysis 2004 05" xfId="354" xr:uid="{DFC2307C-0B1D-4C2B-9DE1-435ABB45B80F}"/>
    <cellStyle name="Monétaire [0]_Eff Vol_AR1 analysis 2004 05" xfId="355" xr:uid="{569FBFBA-B2E8-4D13-B28F-F767075579EF}"/>
    <cellStyle name="Monetaire [0]_Eff Vol_Book Pole B20012002" xfId="356" xr:uid="{B565862D-532A-4676-A92D-ED547C95FC3D}"/>
    <cellStyle name="Monétaire [0]_Eff Vol_Book Pole B20012002" xfId="357" xr:uid="{31D98C6D-4D0D-47A6-8ABA-5391C4A9B472}"/>
    <cellStyle name="Monetaire [0]_Eff Vol_CBU Monthly GMs Report - Feb 2004" xfId="358" xr:uid="{474E96ED-1330-4BFF-9F20-78A88B988BDB}"/>
    <cellStyle name="Monétaire [0]_Eff Vol_CBU Monthly GMs Report - Feb 2004" xfId="359" xr:uid="{A1E25B67-5159-4292-9725-5154EF583481}"/>
    <cellStyle name="Monetaire [0]_Eff Vol_E1 2004 + E2" xfId="360" xr:uid="{61A9011F-626C-459D-9305-E5651FE01B5B}"/>
    <cellStyle name="Monétaire [0]_Eff Vol_E1 2004 + E2" xfId="361" xr:uid="{ED316137-526B-4FEF-AD91-D9E739EDC619}"/>
    <cellStyle name="Monetaire [0]_Eff Vol_Industrial 2004 05" xfId="362" xr:uid="{650E94EE-376A-453A-AC7A-5D2067F3D7DE}"/>
    <cellStyle name="Monétaire [0]_Eff Vol_Industrial 2004 05" xfId="363" xr:uid="{04A17551-A32E-4718-A353-61B9CBA10DD5}"/>
    <cellStyle name="Monetaire [0]_Eff Vol_KT E2 New 1" xfId="364" xr:uid="{4ADC12EB-910C-4755-A88C-F1FA384EEB53}"/>
    <cellStyle name="Monétaire [0]_Eff Vol_KT E2 New 1" xfId="365" xr:uid="{EAE5E1C2-1061-464B-BC1F-E8F0117B4A7F}"/>
    <cellStyle name="Monetaire [0]_Eff Vol_OH Model" xfId="366" xr:uid="{3731B2DF-C8F8-42DC-AFD8-C15ED30E39A4}"/>
    <cellStyle name="Monétaire [0]_Eff Vol_OH Model" xfId="367" xr:uid="{0C1C39F8-954A-4BBD-B72D-959C93398EF6}"/>
    <cellStyle name="Monetaire [0]_Eff Vol_Overheads by months 03-04" xfId="368" xr:uid="{E77C0183-2B13-4354-8182-9B825D1C8EE5}"/>
    <cellStyle name="Monétaire [0]_Eff Vol_Overheads by months 03-04" xfId="369" xr:uid="{DA7997C4-605B-4FFD-93FE-928B1F45A0CE}"/>
    <cellStyle name="Monetaire [0]_Eff Vol_ROP variance YTD 07" xfId="370" xr:uid="{6A1BC756-9880-42DC-B547-1D1E02C836B8}"/>
    <cellStyle name="Monétaire [0]_Eff Vol_ROP variance YTD 07" xfId="371" xr:uid="{39330E85-B0C0-4CF0-BD29-64302DB16A0E}"/>
    <cellStyle name="Monetaire [0]_Eff Vol_ROP variance YTD 07 vs LY" xfId="372" xr:uid="{336BC470-8D71-4045-8582-4011F8180AF6}"/>
    <cellStyle name="Monétaire [0]_Eff Vol_ROP variance YTD 07 vs LY" xfId="373" xr:uid="{EE800174-BC6E-4C2D-ADCD-CA305F96EDE4}"/>
    <cellStyle name="Monetaire [0]_Eff Vol_ROP variance YTD 09" xfId="374" xr:uid="{DD653CC7-50B0-4978-BE33-E821F1F90A75}"/>
    <cellStyle name="Monétaire [0]_Eff Vol_ROP variance YTD 09" xfId="375" xr:uid="{A517663F-5CDD-4989-85D0-0D2BDBECCE1A}"/>
    <cellStyle name="Monetaire [0]_Eff Vol_ROP variance YTD 10 vs E2 new" xfId="376" xr:uid="{81EF3962-D87D-40C6-8846-57F6D762A608}"/>
    <cellStyle name="Monétaire [0]_Eff Vol_ROP variance YTD 10 vs E2 new" xfId="377" xr:uid="{AE73FB65-37FF-4AAC-9472-DD999382D0F8}"/>
    <cellStyle name="Monetaire [0]_Eff Vol_ROP variance YTD 10 vs LY" xfId="378" xr:uid="{C83B6F07-4BF3-4805-91F1-F5792E0A66DB}"/>
    <cellStyle name="Monétaire [0]_Eff Vol_ROP variance YTD 10 vs LY" xfId="379" xr:uid="{4941737E-1F88-4A8A-AEFB-55F886C0F1C2}"/>
    <cellStyle name="Monetaire [0]_Eff Vol_TDB 2004 July" xfId="380" xr:uid="{E4601552-E071-4FA1-B477-E0A384310180}"/>
    <cellStyle name="Monétaire [0]_Eff Vol_TDB 2004 July" xfId="381" xr:uid="{07F14C91-4F42-487D-8CC5-BC0247234ADE}"/>
    <cellStyle name="Monetaire [0]_Eff Vol_TDB 2004 June" xfId="382" xr:uid="{FD6B98DA-3347-4F3F-963F-5058A72CE712}"/>
    <cellStyle name="Monétaire [0]_Eff Vol_TDB 2004 June" xfId="383" xr:uid="{BE6652AE-1A24-4333-B3D4-4083D5883502}"/>
    <cellStyle name="Monetaire [0]_Eff Vol_TDB 2004 May" xfId="384" xr:uid="{478EE0E9-1DBC-462B-8815-2C9625972DBA}"/>
    <cellStyle name="Monétaire [0]_Eff Vol_TDB 2004 May" xfId="385" xr:uid="{07EBCC8C-D132-4152-9886-10A8B5F288DE}"/>
    <cellStyle name="Monetaire [0]_Eff Vol_TDB new" xfId="386" xr:uid="{3A6F83FF-DB6E-4B55-9CE0-8A5F6EC87748}"/>
    <cellStyle name="Monétaire [0]_Eff Vol_TDB new" xfId="387" xr:uid="{364F68AD-AACA-4B57-9050-A47E3BAE4BDB}"/>
    <cellStyle name="Monetaire [0]_Eff Vol_TDB_commercial_August" xfId="388" xr:uid="{B74445AF-D146-43BC-B0AB-5A3E493055A9}"/>
    <cellStyle name="Monétaire [0]_Eff Vol_TDB_commercial_August" xfId="389" xr:uid="{C1A724DD-8A73-4B41-8593-1DFE445B0FEB}"/>
    <cellStyle name="Monetaire [0]_Eff Vol_TDB_commercial_July" xfId="390" xr:uid="{02A8964D-BCC5-4704-AF10-4134ECBF877A}"/>
    <cellStyle name="Monétaire [0]_Eff Vol_TDB_commercial_July" xfId="391" xr:uid="{279CBB2C-EF50-44B6-A4B8-3937D9429533}"/>
    <cellStyle name="Monetaire [0]_EvMPAC" xfId="392" xr:uid="{C9C927E9-366C-4452-A7E4-29DBBE9CA77B}"/>
    <cellStyle name="Monétaire [0]_EvMPAC" xfId="393" xr:uid="{7BBAD5B5-9846-49A7-82FB-231272FFCDBB}"/>
    <cellStyle name="Monetaire [0]_EvMPAC_Book Pole B20012002" xfId="394" xr:uid="{C7FFCA48-9B02-4C08-A789-DDCB782C5DCE}"/>
    <cellStyle name="Monétaire [0]_EvMPAC_Book Pole B20012002" xfId="395" xr:uid="{B576949A-AA23-42EF-9963-EC481811A175}"/>
    <cellStyle name="Monetaire [0]_NetNet" xfId="396" xr:uid="{68D74052-D920-443F-9749-72105E2E234E}"/>
    <cellStyle name="Monétaire [0]_NetNet" xfId="397" xr:uid="{4E296989-D5A2-427E-B64E-64EBA4CBD86A}"/>
    <cellStyle name="Monetaire [0]_NetNet_AR1 analysis 2004 05" xfId="398" xr:uid="{D4E93091-BEF6-4141-9312-33B7C83BE7EF}"/>
    <cellStyle name="Monétaire [0]_NetNet_AR1 analysis 2004 05" xfId="399" xr:uid="{35B58AD6-FA53-44BD-8BAF-63D559E73A43}"/>
    <cellStyle name="Monetaire [0]_NetNet_Book Pole B20012002" xfId="400" xr:uid="{60C434CC-79F8-46DA-8754-67921D49B174}"/>
    <cellStyle name="Monétaire [0]_NetNet_Book Pole B20012002" xfId="401" xr:uid="{C2D7A251-DE29-4290-99DD-0B885375DB30}"/>
    <cellStyle name="Monetaire [0]_NetNet_CBU Monthly GMs Report - Feb 2004" xfId="402" xr:uid="{7A7A1E17-13CB-459E-97BF-D49FE96F01CC}"/>
    <cellStyle name="Monétaire [0]_NetNet_CBU Monthly GMs Report - Feb 2004" xfId="403" xr:uid="{83B40E00-5E9C-432A-B15B-C7B31B6DB8E0}"/>
    <cellStyle name="Monetaire [0]_NetNet_E1 2004 + E2" xfId="404" xr:uid="{CAFB5B6F-FDD2-4B7C-A457-A742C2BB2195}"/>
    <cellStyle name="Monétaire [0]_NetNet_E1 2004 + E2" xfId="405" xr:uid="{2ACA5FFA-A769-4321-BA5B-2EA6704CB6C9}"/>
    <cellStyle name="Monetaire [0]_NetNet_Industrial 2004 05" xfId="406" xr:uid="{0F17006E-CC5B-45D5-BB00-1C44574C0A53}"/>
    <cellStyle name="Monétaire [0]_NetNet_Industrial 2004 05" xfId="407" xr:uid="{46033FB4-CAB7-45DD-9BE2-A011E8D7D093}"/>
    <cellStyle name="Monetaire [0]_NetNet_KT E2 New 1" xfId="408" xr:uid="{12B36031-9871-4617-8A80-EB7C09FC6F9B}"/>
    <cellStyle name="Monétaire [0]_NetNet_KT E2 New 1" xfId="409" xr:uid="{5445FD82-9747-4348-92F3-BB55CF2B529A}"/>
    <cellStyle name="Monetaire [0]_NetNet_OH Model" xfId="410" xr:uid="{EDC65D39-EA0A-4A45-ADC4-8B71B4C506EE}"/>
    <cellStyle name="Monétaire [0]_NetNet_OH Model" xfId="411" xr:uid="{4E37BB5C-4E44-49D8-BE48-C5E4A6B0E711}"/>
    <cellStyle name="Monetaire [0]_NetNet_Overheads by months 03-04" xfId="412" xr:uid="{5CAD01D9-9AA3-487A-914E-C011AB9F6C18}"/>
    <cellStyle name="Monétaire [0]_NetNet_Overheads by months 03-04" xfId="413" xr:uid="{99F41F2B-529E-4AEC-A8E9-0DF1CDBCD10C}"/>
    <cellStyle name="Monetaire [0]_NetNet_ROP variance YTD 07" xfId="414" xr:uid="{C4A3EFDE-C999-44F8-B01D-5E5548E44328}"/>
    <cellStyle name="Monétaire [0]_NetNet_ROP variance YTD 07" xfId="415" xr:uid="{86C13C04-A6CC-4575-BE90-DF5AFB392D10}"/>
    <cellStyle name="Monetaire [0]_NetNet_ROP variance YTD 07 vs LY" xfId="416" xr:uid="{C0A861F7-AD17-483A-B0D7-949BB6C27E2B}"/>
    <cellStyle name="Monétaire [0]_NetNet_ROP variance YTD 07 vs LY" xfId="417" xr:uid="{81E58C9A-B284-4068-90F9-BEC82F34A3A2}"/>
    <cellStyle name="Monetaire [0]_NetNet_ROP variance YTD 09" xfId="418" xr:uid="{95CEF1D2-E6AC-4D32-A955-D78859ADD45C}"/>
    <cellStyle name="Monétaire [0]_NetNet_ROP variance YTD 09" xfId="419" xr:uid="{78D615BB-CC84-4C15-A80F-88161A913719}"/>
    <cellStyle name="Monetaire [0]_NetNet_ROP variance YTD 10 vs E2 new" xfId="420" xr:uid="{EE8F0FC2-E3A5-4262-8447-BD0FC6CDE3B0}"/>
    <cellStyle name="Monétaire [0]_NetNet_ROP variance YTD 10 vs E2 new" xfId="421" xr:uid="{D372A33B-C26E-4A8D-BF1B-4DD5F79C33AC}"/>
    <cellStyle name="Monetaire [0]_NetNet_ROP variance YTD 10 vs LY" xfId="422" xr:uid="{6C8FF540-2E07-45F7-B599-CBACD0B78E09}"/>
    <cellStyle name="Monétaire [0]_NetNet_ROP variance YTD 10 vs LY" xfId="423" xr:uid="{0165B8BA-6EE4-4618-9AB6-4C6F8FB82806}"/>
    <cellStyle name="Monetaire [0]_NetNet_TDB 2004 July" xfId="424" xr:uid="{9EC15EA1-73AE-4DB7-8929-9B10478E6550}"/>
    <cellStyle name="Monétaire [0]_NetNet_TDB 2004 July" xfId="425" xr:uid="{8A81267B-BB7A-4C43-954D-FD43280F96AC}"/>
    <cellStyle name="Monetaire [0]_NetNet_TDB 2004 June" xfId="426" xr:uid="{56EF7EDE-29A1-4EB8-8CDE-77CF6D48E8BC}"/>
    <cellStyle name="Monétaire [0]_NetNet_TDB 2004 June" xfId="427" xr:uid="{9EEECD1D-28F2-40D5-A1B3-05433F9A147C}"/>
    <cellStyle name="Monetaire [0]_NetNet_TDB 2004 May" xfId="428" xr:uid="{93EBEFB1-B3FF-404A-9D52-F56DD63545A2}"/>
    <cellStyle name="Monétaire [0]_NetNet_TDB 2004 May" xfId="429" xr:uid="{FD058F5A-32D5-4CFA-94DF-3F1576CA4532}"/>
    <cellStyle name="Monetaire [0]_NetNet_TDB new" xfId="430" xr:uid="{9239FAA0-D30D-4C6B-896F-D474966A1DD3}"/>
    <cellStyle name="Monétaire [0]_NetNet_TDB new" xfId="431" xr:uid="{AB869D89-3B97-436D-9174-59808787A93D}"/>
    <cellStyle name="Monetaire [0]_NetNet_TDB_commercial_August" xfId="432" xr:uid="{294A0523-27EE-4120-A1BC-594D2DD06061}"/>
    <cellStyle name="Monétaire [0]_NetNet_TDB_commercial_August" xfId="433" xr:uid="{E3F09435-CCB5-4EA4-8649-CD6B15FF72A7}"/>
    <cellStyle name="Monetaire [0]_NetNet_TDB_commercial_July" xfId="434" xr:uid="{0B652CCB-FD6F-4D4F-A84A-E85EED294D10}"/>
    <cellStyle name="Monétaire [0]_NetNet_TDB_commercial_July" xfId="435" xr:uid="{72545906-9CEF-412C-999B-A80D786882DC}"/>
    <cellStyle name="Monetaire [0]_RCE" xfId="436" xr:uid="{71786AD5-9292-4ECF-A9EA-17BAF82E1D0C}"/>
    <cellStyle name="Monétaire [0]_RCE" xfId="437" xr:uid="{77B7901A-B175-4DAB-BA75-6457CA4E4588}"/>
    <cellStyle name="Monetaire [0]_RCE_AR1 analysis 2004 05" xfId="438" xr:uid="{10CFEC71-9ED7-47BF-8213-45C74C241B6B}"/>
    <cellStyle name="Monétaire [0]_RCE_AR1 analysis 2004 05" xfId="439" xr:uid="{7839E374-75CA-48B8-A565-559F089DBC51}"/>
    <cellStyle name="Monetaire [0]_RCE_Book Pole B20012002" xfId="440" xr:uid="{D200CF47-1535-45AA-9BD8-71FCE83385B8}"/>
    <cellStyle name="Monétaire [0]_RCE_Book Pole B20012002" xfId="441" xr:uid="{CDCC37A6-5D3A-4A6C-BB7F-FCBE9801D5BD}"/>
    <cellStyle name="Monetaire [0]_RCE_CBU Monthly GMs Report - Feb 2004" xfId="442" xr:uid="{B58EFD67-B22A-4BC1-9F6E-93E068715387}"/>
    <cellStyle name="Monétaire [0]_RCE_CBU Monthly GMs Report - Feb 2004" xfId="443" xr:uid="{03619743-9A8A-4585-B2B2-2EA6F072E3DF}"/>
    <cellStyle name="Monetaire [0]_RCE_E1 2004 + E2" xfId="444" xr:uid="{57FBC26D-3A80-4763-8BA1-7DEE75ECF318}"/>
    <cellStyle name="Monétaire [0]_RCE_E1 2004 + E2" xfId="445" xr:uid="{F7875816-9D4A-4E0C-9503-C2F8412E571C}"/>
    <cellStyle name="Monetaire [0]_RCE_Industrial 2004 05" xfId="446" xr:uid="{056A5C55-47D9-459C-842B-7D84ED98CB1C}"/>
    <cellStyle name="Monétaire [0]_RCE_Industrial 2004 05" xfId="447" xr:uid="{AF39EB30-3947-42DE-A68F-C9B4E31B13D9}"/>
    <cellStyle name="Monetaire [0]_RCE_KT E2 New 1" xfId="448" xr:uid="{D84B3783-7663-4C2E-9717-4CE49000870C}"/>
    <cellStyle name="Monétaire [0]_RCE_KT E2 New 1" xfId="449" xr:uid="{6542F66E-7F76-43CE-A537-86A5D1E769FE}"/>
    <cellStyle name="Monetaire [0]_RCE_OH Model" xfId="450" xr:uid="{487C3C6C-E2E6-4A86-8F27-B93777C72C8B}"/>
    <cellStyle name="Monétaire [0]_RCE_OH Model" xfId="451" xr:uid="{EF51800C-BE3A-4646-AC08-B5549EFE47D5}"/>
    <cellStyle name="Monetaire [0]_RCE_Overheads by months 03-04" xfId="452" xr:uid="{37EBBA40-E246-4D32-B607-6979FD22F7CE}"/>
    <cellStyle name="Monétaire [0]_RCE_Overheads by months 03-04" xfId="453" xr:uid="{6BC115CC-9A71-41CC-AB5F-FF3EE48DC53D}"/>
    <cellStyle name="Monetaire [0]_RCE_ROP variance YTD 07" xfId="454" xr:uid="{F7F554A2-D6E9-4964-AC66-64A3D3D4F677}"/>
    <cellStyle name="Monétaire [0]_RCE_ROP variance YTD 07" xfId="455" xr:uid="{42A61155-E0DC-4615-BE99-6F5E931C72D3}"/>
    <cellStyle name="Monetaire [0]_RCE_ROP variance YTD 07 vs LY" xfId="456" xr:uid="{69A2BC00-EACE-4FDD-B1AC-8F50E1B2D14B}"/>
    <cellStyle name="Monétaire [0]_RCE_ROP variance YTD 07 vs LY" xfId="457" xr:uid="{53692BD5-C622-45E1-9DD0-0B7D42224A4D}"/>
    <cellStyle name="Monetaire [0]_RCE_ROP variance YTD 09" xfId="458" xr:uid="{6D3CBE32-86D4-4C1C-AEE9-2387DE5449B1}"/>
    <cellStyle name="Monétaire [0]_RCE_ROP variance YTD 09" xfId="459" xr:uid="{46032E79-F069-4E01-A84D-082DDE052EB5}"/>
    <cellStyle name="Monetaire [0]_RCE_ROP variance YTD 10 vs E2 new" xfId="460" xr:uid="{1288354F-8186-48E8-A3B0-0192213FCF55}"/>
    <cellStyle name="Monétaire [0]_RCE_ROP variance YTD 10 vs E2 new" xfId="461" xr:uid="{66609EBA-F7EA-4A94-B4B0-3051C4594E9E}"/>
    <cellStyle name="Monetaire [0]_RCE_ROP variance YTD 10 vs LY" xfId="462" xr:uid="{4A5EC325-CBB8-4C82-836D-8E460096E877}"/>
    <cellStyle name="Monétaire [0]_RCE_ROP variance YTD 10 vs LY" xfId="463" xr:uid="{556505C5-02B0-4B10-8F29-E1C001983BA4}"/>
    <cellStyle name="Monetaire [0]_RCE_TDB 2004 July" xfId="464" xr:uid="{059A9427-9508-494B-B7F7-461D1062A098}"/>
    <cellStyle name="Monétaire [0]_RCE_TDB 2004 July" xfId="465" xr:uid="{DAC510D5-A6CF-40EF-8AB0-F7841B52021D}"/>
    <cellStyle name="Monetaire [0]_RCE_TDB 2004 June" xfId="466" xr:uid="{BDBD219F-A255-4ECD-B163-B0AE947D9EAD}"/>
    <cellStyle name="Monétaire [0]_RCE_TDB 2004 June" xfId="467" xr:uid="{95B0D5A3-6EA5-47E1-A525-9F2DA7E19EBD}"/>
    <cellStyle name="Monetaire [0]_RCE_TDB 2004 May" xfId="468" xr:uid="{DAD4FADB-4721-4510-81C5-A15A7EA19418}"/>
    <cellStyle name="Monétaire [0]_RCE_TDB 2004 May" xfId="469" xr:uid="{574D7E60-7CCD-4BC9-954A-FDD59976F8A8}"/>
    <cellStyle name="Monetaire [0]_RCE_TDB new" xfId="470" xr:uid="{802514F0-D2E3-459E-A509-4AE7E440A850}"/>
    <cellStyle name="Monétaire [0]_RCE_TDB new" xfId="471" xr:uid="{AE559B3D-2DA5-4DCE-80CA-BF1834EDAB2E}"/>
    <cellStyle name="Monetaire [0]_RCE_TDB_commercial_August" xfId="472" xr:uid="{0ED58F9B-6705-4D88-9E68-854D30A937FE}"/>
    <cellStyle name="Monétaire [0]_RCE_TDB_commercial_August" xfId="473" xr:uid="{9AB55690-B8A6-439C-B51F-334E69BC83CE}"/>
    <cellStyle name="Monetaire [0]_RCE_TDB_commercial_July" xfId="474" xr:uid="{90B0B03E-09C4-4BC1-8E2D-D1D9D15B8234}"/>
    <cellStyle name="Monétaire [0]_RCE_TDB_commercial_July" xfId="475" xr:uid="{BD4B1A7A-2914-4048-A393-32B96C7173FF}"/>
    <cellStyle name="Monetaire [0]_TonGMS" xfId="476" xr:uid="{D402A470-8C15-4DA4-AD71-82018F6BA463}"/>
    <cellStyle name="Monétaire [0]_TonGMS" xfId="477" xr:uid="{28785E50-76D2-4AFE-A095-05277E83C809}"/>
    <cellStyle name="Monetaire [0]_TonGMS_AR1 analysis 2004 05" xfId="478" xr:uid="{C3FD8E99-C6D8-4198-9B77-AE81098EAAD9}"/>
    <cellStyle name="Monétaire [0]_TonGMS_AR1 analysis 2004 05" xfId="479" xr:uid="{682B5E89-FCC6-4570-BBF6-D6762F85A51F}"/>
    <cellStyle name="Monetaire [0]_TonGMS_Book Pole B20012002" xfId="480" xr:uid="{417255B5-268F-4898-829B-F81B7B16C64D}"/>
    <cellStyle name="Monétaire [0]_TonGMS_Book Pole B20012002" xfId="481" xr:uid="{2F6E1CE4-CBEB-440D-94BD-A7F9A8B971F2}"/>
    <cellStyle name="Monetaire [0]_TonGMS_CBU Monthly GMs Report - Feb 2004" xfId="482" xr:uid="{CCF8D6C2-6CAC-470F-9867-E842B33753A7}"/>
    <cellStyle name="Monétaire [0]_TonGMS_CBU Monthly GMs Report - Feb 2004" xfId="483" xr:uid="{0BB09230-DBC9-447F-87DD-37E8179770F1}"/>
    <cellStyle name="Monetaire [0]_TonGMS_E1 2004 + E2" xfId="484" xr:uid="{9BCA6321-E2CE-4A87-8196-1DF1976CDCF6}"/>
    <cellStyle name="Monétaire [0]_TonGMS_E1 2004 + E2" xfId="485" xr:uid="{F92E6CED-4363-4831-A283-9D80B7C03A66}"/>
    <cellStyle name="Monetaire [0]_TonGMS_Industrial 2004 05" xfId="486" xr:uid="{ABE58C52-4E8F-49FC-AF2F-439838E44BB7}"/>
    <cellStyle name="Monétaire [0]_TonGMS_Industrial 2004 05" xfId="487" xr:uid="{9F07A332-0518-48C5-A62D-FD4525262ED7}"/>
    <cellStyle name="Monetaire [0]_TonGMS_KT E2 New 1" xfId="488" xr:uid="{D0966EFD-FD1D-419D-9A90-51D66A09CD84}"/>
    <cellStyle name="Monétaire [0]_TonGMS_KT E2 New 1" xfId="489" xr:uid="{30790C9E-FD97-4869-8289-76391A65080B}"/>
    <cellStyle name="Monetaire [0]_TonGMS_OH Model" xfId="490" xr:uid="{05EE96EF-05CD-44F6-81A5-67002EEA9F19}"/>
    <cellStyle name="Monétaire [0]_TonGMS_OH Model" xfId="491" xr:uid="{8BA1441E-8FB9-4593-98F3-B6154AC63B9F}"/>
    <cellStyle name="Monetaire [0]_TonGMS_Overheads by months 03-04" xfId="492" xr:uid="{7AE602CF-C773-468B-8B23-6C8D5DA0C2CF}"/>
    <cellStyle name="Monétaire [0]_TonGMS_Overheads by months 03-04" xfId="493" xr:uid="{D68CC1E0-476A-460E-AF4C-31CCCBE9AA97}"/>
    <cellStyle name="Monetaire [0]_TonGMS_ROP variance YTD 07" xfId="494" xr:uid="{CF1B2E4A-4B26-4DF8-A506-1BDB896C0055}"/>
    <cellStyle name="Monétaire [0]_TonGMS_ROP variance YTD 07" xfId="495" xr:uid="{145FD886-EEFC-4156-8CF0-D314EE20CE0D}"/>
    <cellStyle name="Monetaire [0]_TonGMS_ROP variance YTD 07 vs LY" xfId="496" xr:uid="{49EFCD73-D118-4E0F-A964-2A23FC36ACA1}"/>
    <cellStyle name="Monétaire [0]_TonGMS_ROP variance YTD 07 vs LY" xfId="497" xr:uid="{174D4471-A64F-4955-9445-7980D0E2BA00}"/>
    <cellStyle name="Monetaire [0]_TonGMS_ROP variance YTD 09" xfId="498" xr:uid="{41BD12AF-9D7B-4022-A456-435A4DCD99C2}"/>
    <cellStyle name="Monétaire [0]_TonGMS_ROP variance YTD 09" xfId="499" xr:uid="{05E0E6BA-93A0-40AA-8FBA-121B35EC61F3}"/>
    <cellStyle name="Monetaire [0]_TonGMS_ROP variance YTD 10 vs E2 new" xfId="500" xr:uid="{5968D29C-A2AE-4530-8A4F-F6106CB5FDB2}"/>
    <cellStyle name="Monétaire [0]_TonGMS_ROP variance YTD 10 vs E2 new" xfId="501" xr:uid="{740FAD40-4CF2-4948-9836-F53FC0E29A47}"/>
    <cellStyle name="Monetaire [0]_TonGMS_ROP variance YTD 10 vs LY" xfId="502" xr:uid="{ED7C8E39-D681-4E7A-B880-8CE243A6CC85}"/>
    <cellStyle name="Monétaire [0]_TonGMS_ROP variance YTD 10 vs LY" xfId="503" xr:uid="{F3537D6D-BC6C-4FC4-B8B0-FF7946F51DB2}"/>
    <cellStyle name="Monetaire [0]_TonGMS_TDB 2004 July" xfId="504" xr:uid="{F089CB1B-87B4-4546-8664-1D3CE8CB9564}"/>
    <cellStyle name="Monétaire [0]_TonGMS_TDB 2004 July" xfId="505" xr:uid="{75D0D1AC-270C-4A4C-ACA5-43745222EADB}"/>
    <cellStyle name="Monetaire [0]_TonGMS_TDB 2004 June" xfId="506" xr:uid="{1E3B2607-3AAD-40BC-8B88-9E851ED9ECC3}"/>
    <cellStyle name="Monétaire [0]_TonGMS_TDB 2004 June" xfId="507" xr:uid="{9A8DF4BC-E6BF-4E99-80A2-07FA0629CC1D}"/>
    <cellStyle name="Monetaire [0]_TonGMS_TDB 2004 May" xfId="508" xr:uid="{88A4CC00-79E4-4C84-A282-105FAF93F115}"/>
    <cellStyle name="Monétaire [0]_TonGMS_TDB 2004 May" xfId="509" xr:uid="{688C0216-03BC-4B7C-9524-554ABEB54315}"/>
    <cellStyle name="Monetaire [0]_TonGMS_TDB new" xfId="510" xr:uid="{CC84CCAC-4F0D-47E1-8C2C-C323CB7E9E2C}"/>
    <cellStyle name="Monétaire [0]_TonGMS_TDB new" xfId="511" xr:uid="{5DECA72B-CBEE-453A-94C0-61A5E38640F0}"/>
    <cellStyle name="Monetaire [0]_TonGMS_TDB_commercial_August" xfId="512" xr:uid="{AA8406EE-C9A2-4942-900A-89C658F76D3F}"/>
    <cellStyle name="Monétaire [0]_TonGMS_TDB_commercial_August" xfId="513" xr:uid="{58CB225B-4329-480B-8327-EB49FF3C1EE6}"/>
    <cellStyle name="Monetaire [0]_TonGMS_TDB_commercial_July" xfId="514" xr:uid="{469D566D-DE6C-41F1-94E7-8D516B20CFF2}"/>
    <cellStyle name="Monétaire [0]_TonGMS_TDB_commercial_July" xfId="515" xr:uid="{25E1D761-B1A9-415A-98E3-571EC78C49C4}"/>
    <cellStyle name="Monetaire [0]_TonRes" xfId="516" xr:uid="{B2541018-CA7A-4372-832D-B11BCC07CF25}"/>
    <cellStyle name="Monétaire [0]_TonRes" xfId="517" xr:uid="{DB5C150B-6715-497B-A57A-F225F583BA19}"/>
    <cellStyle name="Monetaire [0]_TonRes_AR1 analysis 2004 05" xfId="518" xr:uid="{726457F1-3B2A-48F9-94F9-A05259A37EF7}"/>
    <cellStyle name="Monétaire [0]_TonRes_AR1 analysis 2004 05" xfId="519" xr:uid="{F6C45775-5696-4CC2-ADB7-4D10A07FCDDF}"/>
    <cellStyle name="Monetaire [0]_TonRes_Book Pole B20012002" xfId="520" xr:uid="{77E62D07-8125-4280-91F6-B1120F5B2834}"/>
    <cellStyle name="Monétaire [0]_TonRes_Book Pole B20012002" xfId="521" xr:uid="{FCDFEB34-AE5C-4DCA-962D-74DDD83C498F}"/>
    <cellStyle name="Monetaire [0]_TonRes_CBU Monthly GMs Report - Feb 2004" xfId="522" xr:uid="{7E5798A1-2587-4D47-8783-EA84C9951A04}"/>
    <cellStyle name="Monétaire [0]_TonRes_CBU Monthly GMs Report - Feb 2004" xfId="523" xr:uid="{0EA8E144-7F87-4ECB-A5F4-0B00A57646B0}"/>
    <cellStyle name="Monetaire [0]_TonRes_E1 2004 + E2" xfId="524" xr:uid="{CA31DDE4-6329-4757-83A2-6DC62383E920}"/>
    <cellStyle name="Monétaire [0]_TonRes_E1 2004 + E2" xfId="525" xr:uid="{313CC030-81DA-4C43-930F-C4EE2A0B171C}"/>
    <cellStyle name="Monetaire [0]_TonRes_Industrial 2004 05" xfId="526" xr:uid="{2DB3C73A-62DC-4067-8E1D-231414A72757}"/>
    <cellStyle name="Monétaire [0]_TonRes_Industrial 2004 05" xfId="527" xr:uid="{535D3B47-16DA-4577-95B8-AEBCC3B91AD3}"/>
    <cellStyle name="Monetaire [0]_TonRes_KT E2 New 1" xfId="528" xr:uid="{2CBE0C14-91BA-4BC6-86B9-7A45D635B9CF}"/>
    <cellStyle name="Monétaire [0]_TonRes_KT E2 New 1" xfId="529" xr:uid="{67BE9517-DCE5-4090-9468-C7DF9EE3DAEA}"/>
    <cellStyle name="Monetaire [0]_TonRes_OH Model" xfId="530" xr:uid="{AEDCD9A6-3893-4F40-9B88-96F24D3A6546}"/>
    <cellStyle name="Monétaire [0]_TonRes_OH Model" xfId="531" xr:uid="{122F7695-6C78-4B26-84EA-B3362D36AE2D}"/>
    <cellStyle name="Monetaire [0]_TonRes_Overheads by months 03-04" xfId="532" xr:uid="{E28D1888-7A11-48F7-9D6A-D75640D3E375}"/>
    <cellStyle name="Monétaire [0]_TonRes_Overheads by months 03-04" xfId="533" xr:uid="{B3F6A5EC-A8AD-4693-A1C8-B55040C34515}"/>
    <cellStyle name="Monetaire [0]_TonRes_ROP variance YTD 07" xfId="534" xr:uid="{10461440-2A26-4948-9A96-A108C5D99DA2}"/>
    <cellStyle name="Monétaire [0]_TonRes_ROP variance YTD 07" xfId="535" xr:uid="{CC248CB5-4101-4FC9-9FE4-AF3298B76D9D}"/>
    <cellStyle name="Monetaire [0]_TonRes_ROP variance YTD 07 vs LY" xfId="536" xr:uid="{E912CD43-0584-4639-A9CB-0AE1E379E75C}"/>
    <cellStyle name="Monétaire [0]_TonRes_ROP variance YTD 07 vs LY" xfId="537" xr:uid="{3AA09B97-03BB-46F8-9E4B-1A4B899863CE}"/>
    <cellStyle name="Monetaire [0]_TonRes_ROP variance YTD 09" xfId="538" xr:uid="{0EFBE664-6270-4C9F-A48D-32B48B6AB9C8}"/>
    <cellStyle name="Monétaire [0]_TonRes_ROP variance YTD 09" xfId="539" xr:uid="{7F8C1B48-E2DB-43FC-9CEA-542BBDEF1A50}"/>
    <cellStyle name="Monetaire [0]_TonRes_ROP variance YTD 10 vs E2 new" xfId="540" xr:uid="{0E4392A2-B329-442A-BB6B-B74DFC65A752}"/>
    <cellStyle name="Monétaire [0]_TonRes_ROP variance YTD 10 vs E2 new" xfId="541" xr:uid="{29C4AAE7-FAC5-4293-A0E3-CE20051579CA}"/>
    <cellStyle name="Monetaire [0]_TonRes_ROP variance YTD 10 vs LY" xfId="542" xr:uid="{4EB3CFF8-76CD-427E-820D-F438484F12E7}"/>
    <cellStyle name="Monétaire [0]_TonRes_ROP variance YTD 10 vs LY" xfId="543" xr:uid="{692D28F0-524B-4910-A5CC-A9C5D5A4BC74}"/>
    <cellStyle name="Monetaire [0]_TonRes_TDB 2004 July" xfId="544" xr:uid="{4BEB1FEC-466B-49DC-AB0D-8E567E523642}"/>
    <cellStyle name="Monétaire [0]_TonRes_TDB 2004 July" xfId="545" xr:uid="{A33F9B7B-5555-48EE-88CF-69F7D6C52AE5}"/>
    <cellStyle name="Monetaire [0]_TonRes_TDB 2004 June" xfId="546" xr:uid="{9E1A7082-07B9-4AA6-9A2F-EE0CD4F6EAC8}"/>
    <cellStyle name="Monétaire [0]_TonRes_TDB 2004 June" xfId="547" xr:uid="{0C95EF4B-528E-4EAA-92F8-3CF0E336F67C}"/>
    <cellStyle name="Monetaire [0]_TonRes_TDB 2004 May" xfId="548" xr:uid="{1E482333-84D5-43C2-AB05-DC108A708F34}"/>
    <cellStyle name="Monétaire [0]_TonRes_TDB 2004 May" xfId="549" xr:uid="{12460594-BDB6-45F4-864C-E6CB7B546042}"/>
    <cellStyle name="Monetaire [0]_TonRes_TDB new" xfId="550" xr:uid="{EDA1F3A3-CC56-445B-9ED0-0072215068C5}"/>
    <cellStyle name="Monétaire [0]_TonRes_TDB new" xfId="551" xr:uid="{737D095D-2BF5-45E2-A516-E0F8C8FEBE21}"/>
    <cellStyle name="Monetaire [0]_TonRes_TDB_commercial_August" xfId="552" xr:uid="{31A42193-2001-4836-A83A-ED883D65C983}"/>
    <cellStyle name="Monétaire [0]_TonRes_TDB_commercial_August" xfId="553" xr:uid="{9DF01862-9E35-4E98-A467-C6E06243AC4D}"/>
    <cellStyle name="Monetaire [0]_TonRes_TDB_commercial_July" xfId="554" xr:uid="{85160CA2-B8C5-4D51-A9E3-9A7E3655CEE4}"/>
    <cellStyle name="Monétaire [0]_TonRes_TDB_commercial_July" xfId="555" xr:uid="{6B646C56-838D-447C-80BC-A3BF5B697F70}"/>
    <cellStyle name="Monetaire_!!!GO" xfId="556" xr:uid="{68156192-AB0C-4A1D-8DC1-4677E638C15C}"/>
    <cellStyle name="Monétaire_~0058890" xfId="557" xr:uid="{BD082D80-94B6-4DE7-95A5-FFF49D5E28B4}"/>
    <cellStyle name="Monetaire_AR" xfId="558" xr:uid="{9348ADAD-E4A4-4BD5-9F88-27CE0F638FCE}"/>
    <cellStyle name="Monétaire_AR" xfId="559" xr:uid="{994E2620-0CB0-4DE4-A5C2-9C54D373584D}"/>
    <cellStyle name="Monetaire_AR_AR1 analysis 2004 05" xfId="560" xr:uid="{A8B95078-1EA0-4033-8968-C03FB7BDB093}"/>
    <cellStyle name="Monétaire_AR_AR1 analysis 2004 05" xfId="561" xr:uid="{06A90823-93E7-44F7-81A0-6B5F5B8B4F8A}"/>
    <cellStyle name="Monetaire_AR_Book Pole B20012002" xfId="562" xr:uid="{BEB88474-EC61-4079-B401-14AB91518BAC}"/>
    <cellStyle name="Monétaire_AR_Book Pole B20012002" xfId="563" xr:uid="{CA0C7EF7-514C-48EE-ADC4-F56F91688A8C}"/>
    <cellStyle name="Monetaire_AR_CBU Monthly GMs Report - Feb 2004" xfId="564" xr:uid="{6D7AF3F8-D667-49F9-9B91-B339170271D0}"/>
    <cellStyle name="Monétaire_AR_CBU Monthly GMs Report - Feb 2004" xfId="565" xr:uid="{75D05CCF-13AD-42A7-B973-802E8269F764}"/>
    <cellStyle name="Monetaire_AR_E1 2004 + E2" xfId="566" xr:uid="{73B66B55-A1E7-4A0E-B1DC-6CCBFBCD7520}"/>
    <cellStyle name="Monétaire_AR_E1 2004 + E2" xfId="567" xr:uid="{9D3265C8-49B6-483C-9D22-DFA1F6CF9500}"/>
    <cellStyle name="Monetaire_AR_Industrial 2004 05" xfId="568" xr:uid="{2FBC9FCE-A140-4C1B-BC41-9BE74ECFFE20}"/>
    <cellStyle name="Monétaire_AR_Industrial 2004 05" xfId="569" xr:uid="{1BED23C5-4EB0-482C-9172-95F7A66745E8}"/>
    <cellStyle name="Monetaire_AR_KT E2 New 1" xfId="570" xr:uid="{23738F4A-071C-4B05-BAC9-036FAD39012E}"/>
    <cellStyle name="Monétaire_AR_KT E2 New 1" xfId="571" xr:uid="{DC9CE5A4-CD7E-4C35-A42C-CE7CF6B35520}"/>
    <cellStyle name="Monetaire_AR_OH Model" xfId="572" xr:uid="{B5E695AE-AE1D-43D9-A827-F06B0DFBB489}"/>
    <cellStyle name="Monétaire_AR_OH Model" xfId="573" xr:uid="{75908450-BB20-495C-BE8D-F84BD5DD0ABE}"/>
    <cellStyle name="Monetaire_AR_Overheads by months 03-04" xfId="574" xr:uid="{B4494484-4B32-43DE-BD9F-470E41E753DC}"/>
    <cellStyle name="Monétaire_AR_Overheads by months 03-04" xfId="575" xr:uid="{3D440B37-F4DE-4CCB-90A4-0C412D5793E2}"/>
    <cellStyle name="Monetaire_AR_ROP variance YTD 07" xfId="576" xr:uid="{81731015-7AEA-47D9-8D9D-FB3A601106D7}"/>
    <cellStyle name="Monétaire_AR_ROP variance YTD 07" xfId="577" xr:uid="{36019810-1A9A-4FCD-AE70-B34B6A2F3D2F}"/>
    <cellStyle name="Monetaire_AR_ROP variance YTD 07 vs LY" xfId="578" xr:uid="{9315AEA1-D603-4B06-85C9-F3A79B6833FE}"/>
    <cellStyle name="Monétaire_AR_ROP variance YTD 07 vs LY" xfId="579" xr:uid="{EC4D4F99-85D0-4869-9D48-D0F7F130A41E}"/>
    <cellStyle name="Monetaire_AR_ROP variance YTD 09" xfId="580" xr:uid="{D8B89ACE-BC14-44DE-A67E-944DEBC1C27C}"/>
    <cellStyle name="Monétaire_AR_ROP variance YTD 09" xfId="581" xr:uid="{516A0B9B-3F8B-4B09-9F01-FC9B4E9F7200}"/>
    <cellStyle name="Monetaire_AR_ROP variance YTD 10 vs E2 new" xfId="582" xr:uid="{B5D96257-3226-4E78-B648-BAB07FBD8F74}"/>
    <cellStyle name="Monétaire_AR_ROP variance YTD 10 vs E2 new" xfId="583" xr:uid="{1623EE09-68A2-44BC-BE96-D4D264322E0A}"/>
    <cellStyle name="Monetaire_AR_ROP variance YTD 10 vs LY" xfId="584" xr:uid="{6833F2B8-858E-4C80-8944-77EF8EABEE94}"/>
    <cellStyle name="Monétaire_AR_ROP variance YTD 10 vs LY" xfId="585" xr:uid="{19882135-3AED-4EFC-9A88-A87FEF951888}"/>
    <cellStyle name="Monetaire_AR_TDB 2004 July" xfId="586" xr:uid="{01827D24-61BE-4EF5-AB2C-73685F291228}"/>
    <cellStyle name="Monétaire_AR_TDB 2004 July" xfId="587" xr:uid="{A43D303E-55BC-4FE4-99F7-A96A0DB9007D}"/>
    <cellStyle name="Monetaire_AR_TDB 2004 June" xfId="588" xr:uid="{155B4080-9708-44BF-B84F-B0E48091E36B}"/>
    <cellStyle name="Monétaire_AR_TDB 2004 June" xfId="589" xr:uid="{D6736D28-2416-4570-8CA7-0392B686AEB5}"/>
    <cellStyle name="Monetaire_AR_TDB 2004 May" xfId="590" xr:uid="{90F4F70D-7B13-4313-8061-1FE1A44F59CC}"/>
    <cellStyle name="Monétaire_AR_TDB 2004 May" xfId="591" xr:uid="{7849F6EA-0CCB-49F6-A028-4DE06160833B}"/>
    <cellStyle name="Monetaire_AR_TDB new" xfId="592" xr:uid="{75DEA971-A6CD-43A4-A57C-D4B39A594C04}"/>
    <cellStyle name="Monétaire_AR_TDB new" xfId="593" xr:uid="{600BCB2B-C6D0-4F7E-BE68-0A1AE66F0E78}"/>
    <cellStyle name="Monetaire_AR_TDB_commercial_August" xfId="594" xr:uid="{187B21C9-43AE-4018-BDB3-3674C78DA639}"/>
    <cellStyle name="Monétaire_AR_TDB_commercial_August" xfId="595" xr:uid="{13309D46-B9B4-440B-9248-C5B166D2CFD6}"/>
    <cellStyle name="Monetaire_AR_TDB_commercial_July" xfId="596" xr:uid="{7173E14E-FD34-4244-BF64-5F64F8B5C102}"/>
    <cellStyle name="Monétaire_AR_TDB_commercial_July" xfId="597" xr:uid="{4C41A8AE-484D-4D1A-BEF3-7A66FBD7A78F}"/>
    <cellStyle name="Monetaire_CanRes" xfId="598" xr:uid="{18404701-DBF0-47E8-A12C-3F31F6AB4E2D}"/>
    <cellStyle name="Monétaire_CanRes" xfId="599" xr:uid="{E0CB8A76-B5CE-4EFA-ABD1-7B9E38CFE422}"/>
    <cellStyle name="Monetaire_CanRes_AR1 analysis 2004 05" xfId="600" xr:uid="{CD4933AC-CC12-4442-BB3B-BAB15E54B386}"/>
    <cellStyle name="Monétaire_CanRes_AR1 analysis 2004 05" xfId="601" xr:uid="{95EAB1C0-8542-4E49-BF3C-BDFC97CE9494}"/>
    <cellStyle name="Monetaire_CanRes_Book Pole B20012002" xfId="602" xr:uid="{6B83A6E5-F7A3-4B56-868B-1389D9FE6F27}"/>
    <cellStyle name="Monétaire_CanRes_Book Pole B20012002" xfId="603" xr:uid="{6F096328-644D-444C-8473-B45FB36B39CF}"/>
    <cellStyle name="Monetaire_CanRes_CBU Monthly GMs Report - Feb 2004" xfId="604" xr:uid="{F7276B8E-7E61-401E-A782-49B7353FF4F1}"/>
    <cellStyle name="Monétaire_CanRes_CBU Monthly GMs Report - Feb 2004" xfId="605" xr:uid="{5DBE2AE1-B67C-497B-9A09-CC626E275D97}"/>
    <cellStyle name="Monetaire_CanRes_E1 2004 + E2" xfId="606" xr:uid="{B0930729-D187-45E0-B5CA-C72E5A97A919}"/>
    <cellStyle name="Monétaire_CanRes_E1 2004 + E2" xfId="607" xr:uid="{4A9FCFA7-7A94-4DFD-866A-716728048A32}"/>
    <cellStyle name="Monetaire_CanRes_Industrial 2004 05" xfId="608" xr:uid="{5D73A9F0-C95F-4478-9C4A-B6257AE2EC7F}"/>
    <cellStyle name="Monétaire_CanRes_Industrial 2004 05" xfId="609" xr:uid="{FB86E8EB-377F-4972-B70E-5B8B64092296}"/>
    <cellStyle name="Monetaire_CanRes_KT E2 New 1" xfId="610" xr:uid="{77E5A795-CD1E-4281-9B4D-E765D8997680}"/>
    <cellStyle name="Monétaire_CanRes_KT E2 New 1" xfId="611" xr:uid="{4A05B699-79F5-4BCB-92DE-7B88CBCF2FA8}"/>
    <cellStyle name="Monetaire_CanRes_OH Model" xfId="612" xr:uid="{F88762E5-DD6E-4EC2-A5C2-323C15249343}"/>
    <cellStyle name="Monétaire_CanRes_OH Model" xfId="613" xr:uid="{F7DBB522-A3C0-4F6B-9641-119AFB901C98}"/>
    <cellStyle name="Monetaire_CanRes_Overheads by months 03-04" xfId="614" xr:uid="{6DD94CF9-6F55-44EC-9CFE-0B584C419094}"/>
    <cellStyle name="Monétaire_CanRes_Overheads by months 03-04" xfId="615" xr:uid="{2DEF4A59-C9D4-4576-AA25-5C2606F3B687}"/>
    <cellStyle name="Monetaire_CanRes_ROP variance YTD 07" xfId="616" xr:uid="{C8DE2C0D-D38C-4600-852B-E3B82B0CF55C}"/>
    <cellStyle name="Monétaire_CanRes_ROP variance YTD 07" xfId="617" xr:uid="{A71E94CA-418C-4DEF-9F99-EB18C83756C0}"/>
    <cellStyle name="Monetaire_CanRes_ROP variance YTD 07 vs LY" xfId="618" xr:uid="{BBE491F7-A6EB-4F5A-9F92-569E3B208B90}"/>
    <cellStyle name="Monétaire_CanRes_ROP variance YTD 07 vs LY" xfId="619" xr:uid="{FB4867F1-D1FB-4E74-B2ED-E570D4B393C3}"/>
    <cellStyle name="Monetaire_CanRes_ROP variance YTD 09" xfId="620" xr:uid="{1AD56310-BD8C-47CC-BCB6-001935467363}"/>
    <cellStyle name="Monétaire_CanRes_ROP variance YTD 09" xfId="621" xr:uid="{AB721A02-D282-448F-92A1-780A51CEDF4C}"/>
    <cellStyle name="Monetaire_CanRes_ROP variance YTD 10 vs E2 new" xfId="622" xr:uid="{70EF6E01-F3B1-4BD5-890A-699C95BD35D3}"/>
    <cellStyle name="Monétaire_CanRes_ROP variance YTD 10 vs E2 new" xfId="623" xr:uid="{888A8069-585A-432B-8A68-2355C868C4FD}"/>
    <cellStyle name="Monetaire_CanRes_ROP variance YTD 10 vs LY" xfId="624" xr:uid="{7EB7C251-CC79-4F50-8A45-E95FC904ED6C}"/>
    <cellStyle name="Monétaire_CanRes_ROP variance YTD 10 vs LY" xfId="625" xr:uid="{F5D2D6C6-41E6-4946-A709-D9566EA74B24}"/>
    <cellStyle name="Monetaire_CanRes_TDB 2004 July" xfId="626" xr:uid="{E73DE263-1230-49FE-A50B-4F6D505EDF97}"/>
    <cellStyle name="Monétaire_CanRes_TDB 2004 July" xfId="627" xr:uid="{55EB3F89-466E-411E-90AB-F632308A07E8}"/>
    <cellStyle name="Monetaire_CanRes_TDB 2004 June" xfId="628" xr:uid="{94B075B4-9F1C-496B-AA44-36D2013B21BF}"/>
    <cellStyle name="Monétaire_CanRes_TDB 2004 June" xfId="629" xr:uid="{09B4604D-57DE-40DE-A7F9-82CB3B838C94}"/>
    <cellStyle name="Monetaire_CanRes_TDB 2004 May" xfId="630" xr:uid="{EF3AA254-F2F8-4027-84F5-01A01C3147B6}"/>
    <cellStyle name="Monétaire_CanRes_TDB 2004 May" xfId="631" xr:uid="{4085CE96-0436-49A3-908D-A30FA65F6C8A}"/>
    <cellStyle name="Monetaire_CanRes_TDB new" xfId="632" xr:uid="{20D54BC6-7409-406D-9CD8-496FA981EA05}"/>
    <cellStyle name="Monétaire_CanRes_TDB new" xfId="633" xr:uid="{7D45F746-AFF3-4DB5-A053-D73C0F7E214E}"/>
    <cellStyle name="Monetaire_CanRes_TDB_commercial_August" xfId="634" xr:uid="{774E6207-0C17-4487-A1B4-64ABC271BEA7}"/>
    <cellStyle name="Monétaire_CanRes_TDB_commercial_August" xfId="635" xr:uid="{33F2CC7E-6AB1-436C-B2AA-CF92D415002C}"/>
    <cellStyle name="Monetaire_CanRes_TDB_commercial_July" xfId="636" xr:uid="{35512D59-7026-4A3B-90CA-CCBD5B00EA1E}"/>
    <cellStyle name="Monétaire_CanRes_TDB_commercial_July" xfId="637" xr:uid="{AD4AB1FA-45CA-4799-8857-498E026B8E16}"/>
    <cellStyle name="Monetaire_Ecart de ROP" xfId="638" xr:uid="{0EBE1717-7759-49A5-B542-C8EB162B1FB2}"/>
    <cellStyle name="Monétaire_Ecart de ROP" xfId="639" xr:uid="{91D22595-6F37-491C-96AC-A66EFA8C324E}"/>
    <cellStyle name="Monetaire_Ecart de ROP_AR1 analysis 2004 05" xfId="640" xr:uid="{9AF34129-AA57-4518-8D02-9311D000417B}"/>
    <cellStyle name="Monétaire_Ecart de ROP_AR1 analysis 2004 05" xfId="641" xr:uid="{29FB715A-F0C6-492E-87D9-E3FD8CD5701F}"/>
    <cellStyle name="Monetaire_Ecart de ROP_Book Pole B20012002" xfId="642" xr:uid="{65629EEF-2933-4AF1-9158-3C03E284A85A}"/>
    <cellStyle name="Monétaire_Ecart de ROP_Book Pole B20012002" xfId="643" xr:uid="{A7A9B2D9-1745-45A7-A8BA-27C9AF117481}"/>
    <cellStyle name="Monetaire_Ecart de ROP_CBU Monthly GMs Report - Feb 2004" xfId="644" xr:uid="{767B8371-6216-4426-972C-3D76292FFFB7}"/>
    <cellStyle name="Monétaire_Ecart de ROP_CBU Monthly GMs Report - Feb 2004" xfId="645" xr:uid="{BB6B6453-C2B2-4E38-8500-BBDD398ED365}"/>
    <cellStyle name="Monetaire_Ecart de ROP_E1 2004 + E2" xfId="646" xr:uid="{444F3FF0-1742-4EA5-9F89-057A48F638FD}"/>
    <cellStyle name="Monétaire_Ecart de ROP_E1 2004 + E2" xfId="647" xr:uid="{1995A8F6-3C13-40CF-A665-24B1D8324FF8}"/>
    <cellStyle name="Monetaire_Ecart de ROP_Industrial 2004 05" xfId="648" xr:uid="{4234C71D-63BF-43B1-82A7-4CF550740A1C}"/>
    <cellStyle name="Monétaire_Ecart de ROP_Industrial 2004 05" xfId="649" xr:uid="{4CEE545D-9C06-4E87-BCB4-1A25AF465C9E}"/>
    <cellStyle name="Monetaire_Ecart de ROP_KT E2 New 1" xfId="650" xr:uid="{5B42D30A-078D-4F82-B06D-6C3CD46D19AD}"/>
    <cellStyle name="Monétaire_Ecart de ROP_KT E2 New 1" xfId="651" xr:uid="{43418038-9E12-4684-ABF4-4761694C1D6B}"/>
    <cellStyle name="Monetaire_Ecart de ROP_OH Model" xfId="652" xr:uid="{72000A6A-640E-46A5-ADC9-655628285356}"/>
    <cellStyle name="Monétaire_Ecart de ROP_OH Model" xfId="653" xr:uid="{718DF2A1-E7EE-4B2D-A66B-0E0533777DC6}"/>
    <cellStyle name="Monetaire_Ecart de ROP_Overheads by months 03-04" xfId="654" xr:uid="{1D439131-D5B4-4449-86A1-6CD84E13CC76}"/>
    <cellStyle name="Monétaire_Ecart de ROP_Overheads by months 03-04" xfId="655" xr:uid="{C12B9D75-947B-4ED3-8E5D-C49B2CB93E10}"/>
    <cellStyle name="Monetaire_Ecart de ROP_ROP variance YTD 07" xfId="656" xr:uid="{0B251E2F-ED00-48F3-A46E-98945AD0E128}"/>
    <cellStyle name="Monétaire_Ecart de ROP_ROP variance YTD 07" xfId="657" xr:uid="{20CD8AB3-239F-49B4-8442-1F72E4E0CD7A}"/>
    <cellStyle name="Monetaire_Ecart de ROP_ROP variance YTD 07 vs LY" xfId="658" xr:uid="{1169E177-30B6-4F81-A142-A033F3E45068}"/>
    <cellStyle name="Monétaire_Ecart de ROP_ROP variance YTD 07 vs LY" xfId="659" xr:uid="{77226593-5484-42FE-A1A5-85198609A2A7}"/>
    <cellStyle name="Monetaire_Ecart de ROP_ROP variance YTD 09" xfId="660" xr:uid="{39A987A0-3072-44A4-9EC0-7CBBDE621CD3}"/>
    <cellStyle name="Monétaire_Ecart de ROP_ROP variance YTD 09" xfId="661" xr:uid="{6614226F-894B-4BD3-A918-D2D1D7496EAD}"/>
    <cellStyle name="Monetaire_Ecart de ROP_ROP variance YTD 10 vs E2 new" xfId="662" xr:uid="{4D7DE71F-ECEA-4828-8C1C-FB571F5B6A3E}"/>
    <cellStyle name="Monétaire_Ecart de ROP_ROP variance YTD 10 vs E2 new" xfId="663" xr:uid="{5DCF41E0-A656-4789-8DEC-6166F39DDE09}"/>
    <cellStyle name="Monetaire_Ecart de ROP_ROP variance YTD 10 vs LY" xfId="664" xr:uid="{561D7266-9FA6-4924-9823-E08BAE535E6D}"/>
    <cellStyle name="Monétaire_Ecart de ROP_ROP variance YTD 10 vs LY" xfId="665" xr:uid="{5080818F-7D99-4EDF-BC7E-3F3D98610680}"/>
    <cellStyle name="Monetaire_Ecart de ROP_TDB 2004 July" xfId="666" xr:uid="{F00E951F-AE55-4F95-814C-77665CD377D6}"/>
    <cellStyle name="Monétaire_Ecart de ROP_TDB 2004 July" xfId="667" xr:uid="{6A39E415-C201-49F8-A817-E581D744BD2C}"/>
    <cellStyle name="Monetaire_Ecart de ROP_TDB 2004 June" xfId="668" xr:uid="{DCF27C84-17E1-46F4-9B2A-1F0137BD57BF}"/>
    <cellStyle name="Monétaire_Ecart de ROP_TDB 2004 June" xfId="669" xr:uid="{B777EA97-3913-473F-8DCA-8C71C83C8AD3}"/>
    <cellStyle name="Monetaire_Ecart de ROP_TDB 2004 May" xfId="670" xr:uid="{0E735431-E228-4358-BB49-2B8F7DE50455}"/>
    <cellStyle name="Monétaire_Ecart de ROP_TDB 2004 May" xfId="671" xr:uid="{D71A5291-8A34-4741-83D7-37FCF1600914}"/>
    <cellStyle name="Monetaire_Ecart de ROP_TDB new" xfId="672" xr:uid="{2E7B4D97-1CD4-44CC-99D9-6F3CB33BAFBB}"/>
    <cellStyle name="Monétaire_Ecart de ROP_TDB new" xfId="673" xr:uid="{4DD1A811-D691-4940-983F-E07161116B0E}"/>
    <cellStyle name="Monetaire_Ecart de ROP_TDB_commercial_August" xfId="674" xr:uid="{0F59A692-0D80-48F3-9181-4BCCC8723D3E}"/>
    <cellStyle name="Monétaire_Ecart de ROP_TDB_commercial_August" xfId="675" xr:uid="{EB45BC33-ED2E-4219-8AAB-D2745D223315}"/>
    <cellStyle name="Monetaire_Ecart de ROP_TDB_commercial_July" xfId="676" xr:uid="{B906DC8E-B873-420C-9A10-734932880FCE}"/>
    <cellStyle name="Monétaire_Ecart de ROP_TDB_commercial_July" xfId="677" xr:uid="{4343BCC6-5320-418A-878A-8FAE5B209B63}"/>
    <cellStyle name="Monetaire_Eff Vol" xfId="678" xr:uid="{4CA438CF-74DE-486A-AAE7-F3F4B072DA06}"/>
    <cellStyle name="Monétaire_Eff Vol" xfId="679" xr:uid="{FC987A67-F309-4EF6-ABAB-FC78396C0FEE}"/>
    <cellStyle name="Monetaire_Eff Vol_AR1 analysis 2004 05" xfId="680" xr:uid="{C1070A51-6A4B-4BB5-B77D-54F6161C518A}"/>
    <cellStyle name="Monétaire_Eff Vol_AR1 analysis 2004 05" xfId="681" xr:uid="{5412FAB9-4671-467F-A3E0-98B1BE28E48A}"/>
    <cellStyle name="Monetaire_Eff Vol_Book Pole B20012002" xfId="682" xr:uid="{CA0CE3C1-CA49-4217-9621-29D047B312FB}"/>
    <cellStyle name="Monétaire_Eff Vol_Book Pole B20012002" xfId="683" xr:uid="{521C970E-5F9A-4C5E-A9C9-9BF3A382C124}"/>
    <cellStyle name="Monetaire_Eff Vol_CBU Monthly GMs Report - Feb 2004" xfId="684" xr:uid="{2A54D948-1E2D-443C-B10C-2C5908A76947}"/>
    <cellStyle name="Monétaire_Eff Vol_CBU Monthly GMs Report - Feb 2004" xfId="685" xr:uid="{BCB0693A-A083-40FE-B019-4810049B6B83}"/>
    <cellStyle name="Monetaire_Eff Vol_E1 2004 + E2" xfId="686" xr:uid="{97C2623C-E7BC-4208-830C-183A2C736523}"/>
    <cellStyle name="Monétaire_Eff Vol_E1 2004 + E2" xfId="687" xr:uid="{8E281398-EAFE-4179-9B9F-FDD4F0138DAB}"/>
    <cellStyle name="Monetaire_Eff Vol_Industrial 2004 05" xfId="688" xr:uid="{607ABA1D-64A7-4D0C-AAEB-58565C12BEBD}"/>
    <cellStyle name="Monétaire_Eff Vol_Industrial 2004 05" xfId="689" xr:uid="{A2294AA8-9485-44DC-B98A-1F070C89C7B6}"/>
    <cellStyle name="Monetaire_Eff Vol_KT E2 New 1" xfId="690" xr:uid="{E76E1620-8681-447F-A271-BA469618E799}"/>
    <cellStyle name="Monétaire_Eff Vol_KT E2 New 1" xfId="691" xr:uid="{3B1F4F97-51E0-48D0-B2A8-7F9B54B4554A}"/>
    <cellStyle name="Monetaire_Eff Vol_OH Model" xfId="692" xr:uid="{BF1683D7-3FB7-4C1A-B549-AA1707115933}"/>
    <cellStyle name="Monétaire_Eff Vol_OH Model" xfId="693" xr:uid="{D35EFEBB-59FE-4CCA-8781-74FA70D6A3DF}"/>
    <cellStyle name="Monetaire_Eff Vol_Overheads by months 03-04" xfId="694" xr:uid="{8A85DA27-D041-4013-B8C9-F8ABF9D1BD69}"/>
    <cellStyle name="Monétaire_Eff Vol_Overheads by months 03-04" xfId="695" xr:uid="{09BBC0A6-4668-4D93-BBE0-01C8D22442DC}"/>
    <cellStyle name="Monetaire_Eff Vol_ROP variance YTD 07" xfId="696" xr:uid="{95AAE04F-9BDF-4C14-B5D1-2C398AF050A6}"/>
    <cellStyle name="Monétaire_Eff Vol_ROP variance YTD 07" xfId="697" xr:uid="{7766D81A-15C7-4D23-8585-3942EF6089C1}"/>
    <cellStyle name="Monetaire_Eff Vol_ROP variance YTD 07 vs LY" xfId="698" xr:uid="{F6711688-111E-485B-AC7F-01DDD86282C0}"/>
    <cellStyle name="Monétaire_Eff Vol_ROP variance YTD 07 vs LY" xfId="699" xr:uid="{BAF67E8C-4B1F-4B52-AB22-819F27187D02}"/>
    <cellStyle name="Monetaire_Eff Vol_ROP variance YTD 09" xfId="700" xr:uid="{08187706-5098-46DF-873A-9627F33A09F6}"/>
    <cellStyle name="Monétaire_Eff Vol_ROP variance YTD 09" xfId="701" xr:uid="{AFD646E3-9D66-4EC6-AC7E-261D08DFCBE7}"/>
    <cellStyle name="Monetaire_Eff Vol_ROP variance YTD 10 vs E2 new" xfId="702" xr:uid="{2058671F-2F7A-41C1-B76A-0E88FE8C8A9A}"/>
    <cellStyle name="Monétaire_Eff Vol_ROP variance YTD 10 vs E2 new" xfId="703" xr:uid="{44DD17D2-208D-4E79-BE73-15603D9C0BDA}"/>
    <cellStyle name="Monetaire_Eff Vol_ROP variance YTD 10 vs LY" xfId="704" xr:uid="{0FC85C5C-82D4-49DF-AAD2-8A2D80AF71FA}"/>
    <cellStyle name="Monétaire_Eff Vol_ROP variance YTD 10 vs LY" xfId="705" xr:uid="{9B962C61-03C6-4A92-BCFC-A62645B53594}"/>
    <cellStyle name="Monetaire_Eff Vol_TDB 2004 July" xfId="706" xr:uid="{78F17357-8064-4A6C-9B3D-DDA2EBFF3DCC}"/>
    <cellStyle name="Monétaire_Eff Vol_TDB 2004 July" xfId="707" xr:uid="{D1AC0D78-9D67-4531-8DEA-E4EAC600CB1B}"/>
    <cellStyle name="Monetaire_Eff Vol_TDB 2004 June" xfId="708" xr:uid="{C745BD22-05E8-4B09-8C6E-FF6BB38746DD}"/>
    <cellStyle name="Monétaire_Eff Vol_TDB 2004 June" xfId="709" xr:uid="{707CB83D-B9A2-4689-B8D2-95F9D1EEC5CE}"/>
    <cellStyle name="Monetaire_Eff Vol_TDB 2004 May" xfId="710" xr:uid="{9F6D77F6-86C4-411E-A559-B87E6B4B4782}"/>
    <cellStyle name="Monétaire_Eff Vol_TDB 2004 May" xfId="711" xr:uid="{DD0FCB55-E570-4AA5-9600-365F0DE0892C}"/>
    <cellStyle name="Monetaire_Eff Vol_TDB new" xfId="712" xr:uid="{9FC0DF79-4724-46D5-BEC2-F22B5276913B}"/>
    <cellStyle name="Monétaire_Eff Vol_TDB new" xfId="713" xr:uid="{9501B706-8B12-4833-AB60-D56FF0E44914}"/>
    <cellStyle name="Monetaire_Eff Vol_TDB_commercial_August" xfId="714" xr:uid="{AF06469E-FB13-465D-873D-218172C0C21F}"/>
    <cellStyle name="Monétaire_Eff Vol_TDB_commercial_August" xfId="715" xr:uid="{655DF017-E951-4213-ABDA-007283D9BA34}"/>
    <cellStyle name="Monetaire_Eff Vol_TDB_commercial_July" xfId="716" xr:uid="{F32CB792-86CF-4264-9325-35796C23BFDF}"/>
    <cellStyle name="Monétaire_Eff Vol_TDB_commercial_July" xfId="717" xr:uid="{2AE53878-E17D-44E7-9167-B000093FD8B7}"/>
    <cellStyle name="Monetaire_EvMPAC" xfId="718" xr:uid="{E7651332-F7D1-4CFD-9D4B-3901D80B08B7}"/>
    <cellStyle name="Monétaire_EvMPAC" xfId="719" xr:uid="{9648D8A7-C4A0-4888-8036-9C403605D221}"/>
    <cellStyle name="Monetaire_EvMPAC_Book Pole B20012002" xfId="720" xr:uid="{210AF9A0-C486-416B-9F56-7C0FA3D23327}"/>
    <cellStyle name="Monétaire_EvMPAC_Book Pole B20012002" xfId="721" xr:uid="{363CC65C-7E11-4C1C-9A89-024FD1E0C89F}"/>
    <cellStyle name="Monetaire_INSTRUCT" xfId="722" xr:uid="{41738BC3-BC87-4E26-9F30-9C497A21506C}"/>
    <cellStyle name="Monétaire_INSTRUCT" xfId="723" xr:uid="{93E74F2E-DE89-4BB1-81CF-F0BC13C79898}"/>
    <cellStyle name="Monetaire_INSTRUCT (2)" xfId="724" xr:uid="{F6022C5A-806B-40C8-91ED-3E2DE3422725}"/>
    <cellStyle name="Monétaire_INSTRUCT (2)" xfId="725" xr:uid="{913A9DD0-3015-4A8D-8DFD-61AF7858160C}"/>
    <cellStyle name="Monetaire_INSTRUCT (2)_Book Pole B20012002" xfId="726" xr:uid="{7AA2AFBE-AA40-4383-853C-8C7DD5326DDF}"/>
    <cellStyle name="Monétaire_INSTRUCT (2)_Book Pole B20012002" xfId="727" xr:uid="{570ED513-8959-4DA6-B4D0-FDD1C532ACB4}"/>
    <cellStyle name="Monetaire_INSTRUCT_Book Pole B20012002" xfId="728" xr:uid="{D5B8A07D-F973-44CA-8D50-32F1B90A030C}"/>
    <cellStyle name="Monétaire_INSTRUCT_Book Pole B20012002" xfId="729" xr:uid="{D4E95B69-34D1-4B73-88FB-7695D287CA5F}"/>
    <cellStyle name="Monetaire_NetNet" xfId="730" xr:uid="{F7F226D4-E088-4BF8-AB59-CF784F85FA6B}"/>
    <cellStyle name="Monétaire_NetNet" xfId="731" xr:uid="{368E0ACE-4FC6-4AE3-8349-53C6D27FD532}"/>
    <cellStyle name="Monetaire_NetNet_AR1 analysis 2004 05" xfId="732" xr:uid="{7F31B6A3-0E99-40CD-AADE-333BC5711C3E}"/>
    <cellStyle name="Monétaire_NetNet_AR1 analysis 2004 05" xfId="733" xr:uid="{493F6204-D29B-4E29-A9B0-1011DBF11CF4}"/>
    <cellStyle name="Monetaire_NetNet_Book Pole B20012002" xfId="734" xr:uid="{A6277767-6950-4616-83F7-84DF460AD5BD}"/>
    <cellStyle name="Monétaire_NetNet_Book Pole B20012002" xfId="735" xr:uid="{A9D83221-EA52-41A2-88CE-8E149A313FD5}"/>
    <cellStyle name="Monetaire_NetNet_CBU Monthly GMs Report - Feb 2004" xfId="736" xr:uid="{3758F2FF-68D7-465F-BC2E-24CB5674E997}"/>
    <cellStyle name="Monétaire_NetNet_CBU Monthly GMs Report - Feb 2004" xfId="737" xr:uid="{F2EB9C69-339B-4CEF-9C5C-341B6F866CD1}"/>
    <cellStyle name="Monetaire_NetNet_E1 2004 + E2" xfId="738" xr:uid="{17FF956D-9379-4DD6-A4BC-294FDBFC7553}"/>
    <cellStyle name="Monétaire_NetNet_E1 2004 + E2" xfId="739" xr:uid="{7EC2B786-B7DD-4A5B-8692-556DEA708399}"/>
    <cellStyle name="Monetaire_NetNet_Industrial 2004 05" xfId="740" xr:uid="{A21ABF3C-DAC5-4DAB-80B1-BE87D62939F0}"/>
    <cellStyle name="Monétaire_NetNet_Industrial 2004 05" xfId="741" xr:uid="{94B9190A-2B2B-4822-AC7C-0B14CC7DED0B}"/>
    <cellStyle name="Monetaire_NetNet_KT E2 New 1" xfId="742" xr:uid="{7086625A-538C-4B46-8365-07FBD38277E4}"/>
    <cellStyle name="Monétaire_NetNet_KT E2 New 1" xfId="743" xr:uid="{7C0EE3B6-08B5-4C59-AEAE-D7B330010839}"/>
    <cellStyle name="Monetaire_NetNet_OH Model" xfId="744" xr:uid="{CB6A5761-A557-488D-8A92-55878BEE8CFF}"/>
    <cellStyle name="Monétaire_NetNet_OH Model" xfId="745" xr:uid="{8912FEDB-4D46-4B70-BE51-70688CE9AF9E}"/>
    <cellStyle name="Monetaire_NetNet_Overheads by months 03-04" xfId="746" xr:uid="{48A41F24-8C8B-4414-B950-599DDF195AE3}"/>
    <cellStyle name="Monétaire_NetNet_Overheads by months 03-04" xfId="747" xr:uid="{0DABF5BD-1061-4824-B67B-25A93A63F3ED}"/>
    <cellStyle name="Monetaire_NetNet_ROP variance YTD 07" xfId="748" xr:uid="{384EAE04-DA4A-4D57-ABE4-198601DA9D15}"/>
    <cellStyle name="Monétaire_NetNet_ROP variance YTD 07" xfId="749" xr:uid="{185C532B-60ED-4751-870A-0E31850FF91B}"/>
    <cellStyle name="Monetaire_NetNet_ROP variance YTD 07 vs LY" xfId="750" xr:uid="{A1A91DED-AD9F-49BD-A381-F3207CFD44F7}"/>
    <cellStyle name="Monétaire_NetNet_ROP variance YTD 07 vs LY" xfId="751" xr:uid="{46ECD506-E455-4A41-97A3-648462347E33}"/>
    <cellStyle name="Monetaire_NetNet_ROP variance YTD 09" xfId="752" xr:uid="{7462B495-AE29-48F5-80C3-CF00C1E7E7CC}"/>
    <cellStyle name="Monétaire_NetNet_ROP variance YTD 09" xfId="753" xr:uid="{3305F04F-19BB-43B9-970D-680F611081BA}"/>
    <cellStyle name="Monetaire_NetNet_ROP variance YTD 10 vs E2 new" xfId="754" xr:uid="{67180791-8146-4EEE-84E2-2230470B0C90}"/>
    <cellStyle name="Monétaire_NetNet_ROP variance YTD 10 vs E2 new" xfId="755" xr:uid="{AC9C8F75-CB0E-4D06-8EA8-BA993F9439D9}"/>
    <cellStyle name="Monetaire_NetNet_ROP variance YTD 10 vs LY" xfId="756" xr:uid="{1992E605-BD48-47E4-A8C4-3A8A65A2650D}"/>
    <cellStyle name="Monétaire_NetNet_ROP variance YTD 10 vs LY" xfId="757" xr:uid="{98D05963-7D4E-4D69-A20B-45C77775C1A0}"/>
    <cellStyle name="Monetaire_NetNet_TDB 2004 July" xfId="758" xr:uid="{CA33BF4D-EB48-4C5E-9D5D-D2D3CC39EFC1}"/>
    <cellStyle name="Monétaire_NetNet_TDB 2004 July" xfId="759" xr:uid="{48CF6914-03B3-4C89-A29B-6915191A7A27}"/>
    <cellStyle name="Monetaire_NetNet_TDB 2004 June" xfId="760" xr:uid="{057D7B67-5781-4E5C-9465-42008DC01366}"/>
    <cellStyle name="Monétaire_NetNet_TDB 2004 June" xfId="761" xr:uid="{0DAF1272-9BB4-4973-AAFD-44F3D950E132}"/>
    <cellStyle name="Monetaire_NetNet_TDB 2004 May" xfId="762" xr:uid="{B00764F9-8D71-4082-BE2E-AE431A0053F3}"/>
    <cellStyle name="Monétaire_NetNet_TDB 2004 May" xfId="763" xr:uid="{01B57868-FBF5-459C-A9FE-EAD92C00DDF0}"/>
    <cellStyle name="Monetaire_NetNet_TDB new" xfId="764" xr:uid="{C379FA6D-EE68-4D57-881F-28A76AA11E29}"/>
    <cellStyle name="Monétaire_NetNet_TDB new" xfId="765" xr:uid="{4CE2D0F4-6607-445F-96A9-5F78928AFECB}"/>
    <cellStyle name="Monetaire_NetNet_TDB_commercial_August" xfId="766" xr:uid="{82404ABE-C22B-4EF8-8DEE-7394D42DC334}"/>
    <cellStyle name="Monétaire_NetNet_TDB_commercial_August" xfId="767" xr:uid="{A6FEFB1E-AFB7-4A26-804F-99850E5E44E4}"/>
    <cellStyle name="Monetaire_NetNet_TDB_commercial_July" xfId="768" xr:uid="{1D9CCB09-2111-4139-BB79-130B54BFA2F3}"/>
    <cellStyle name="Monétaire_NetNet_TDB_commercial_July" xfId="769" xr:uid="{5406CD9D-B6DD-46C0-A25C-D438205E0CD8}"/>
    <cellStyle name="Monetaire_RCE" xfId="770" xr:uid="{91A2D891-0340-4A5B-BAA2-228538DE3FFA}"/>
    <cellStyle name="Monétaire_RCE" xfId="771" xr:uid="{10BB6375-92E7-4B13-91A3-02642972C28C}"/>
    <cellStyle name="Monetaire_RCE_AR1 analysis 2004 05" xfId="772" xr:uid="{51CC0A9B-744E-4228-BDD2-2984931DF511}"/>
    <cellStyle name="Monétaire_RCE_AR1 analysis 2004 05" xfId="773" xr:uid="{CAF2F47B-D4EA-4BA1-BFE0-72DC54E4387E}"/>
    <cellStyle name="Monetaire_RCE_Book Pole B20012002" xfId="774" xr:uid="{E43E7F99-993C-4465-94D9-625C6677C170}"/>
    <cellStyle name="Monétaire_RCE_Book Pole B20012002" xfId="775" xr:uid="{AF828CB2-6581-44FA-B349-FE069E82A1E8}"/>
    <cellStyle name="Monetaire_RCE_CBU Monthly GMs Report - Feb 2004" xfId="776" xr:uid="{D884BFF1-8114-41BD-90F5-159CFA5510E6}"/>
    <cellStyle name="Monétaire_RCE_CBU Monthly GMs Report - Feb 2004" xfId="777" xr:uid="{A8FC80D9-17B8-4BFB-A589-C907D3674412}"/>
    <cellStyle name="Monetaire_RCE_E1 2004 + E2" xfId="778" xr:uid="{C3582C0A-C0DF-4123-B0E1-D1E91153C366}"/>
    <cellStyle name="Monétaire_RCE_E1 2004 + E2" xfId="779" xr:uid="{CADFEF39-BB77-4A0C-8F39-32F7DFBB3840}"/>
    <cellStyle name="Monetaire_RCE_Industrial 2004 05" xfId="780" xr:uid="{BF751537-F3CB-4706-A3FD-D1AC68279CE6}"/>
    <cellStyle name="Monétaire_RCE_Industrial 2004 05" xfId="781" xr:uid="{4863F3B2-5AAF-45F6-A2D8-00F328BFCAC7}"/>
    <cellStyle name="Monetaire_RCE_KT E2 New 1" xfId="782" xr:uid="{1A9224A2-0ADE-4A77-AC34-693097239FBE}"/>
    <cellStyle name="Monétaire_RCE_KT E2 New 1" xfId="783" xr:uid="{CD41BD26-3E31-4204-AA8C-72E097AAFCB4}"/>
    <cellStyle name="Monetaire_RCE_OH Model" xfId="784" xr:uid="{C10FBD53-919A-4DB3-8F06-BF79E584AEA7}"/>
    <cellStyle name="Monétaire_RCE_OH Model" xfId="785" xr:uid="{368253CA-7A79-439F-96FC-EE55AC17FCEA}"/>
    <cellStyle name="Monetaire_RCE_Overheads by months 03-04" xfId="786" xr:uid="{09FD1A30-91C4-4DCE-8FD9-87B08EF65C7A}"/>
    <cellStyle name="Monétaire_RCE_Overheads by months 03-04" xfId="787" xr:uid="{C9B74CDE-D34C-4452-A54E-7B7ECB4C54A6}"/>
    <cellStyle name="Monetaire_RCE_ROP variance YTD 07" xfId="788" xr:uid="{D3D0612C-3F6A-4E46-8E0A-CD30280F6801}"/>
    <cellStyle name="Monétaire_RCE_ROP variance YTD 07" xfId="789" xr:uid="{D60B5F7C-D1C7-4057-853E-02AE78E66A41}"/>
    <cellStyle name="Monetaire_RCE_ROP variance YTD 07 vs LY" xfId="790" xr:uid="{4EFBE2C3-2D59-4764-A84D-3DF11FA5219B}"/>
    <cellStyle name="Monétaire_RCE_ROP variance YTD 07 vs LY" xfId="791" xr:uid="{DC655B70-3822-458D-8C0C-778AF19A53D7}"/>
    <cellStyle name="Monetaire_RCE_ROP variance YTD 09" xfId="792" xr:uid="{2E50DA6A-1F0B-40B7-9C84-B34746B50848}"/>
    <cellStyle name="Monétaire_RCE_ROP variance YTD 09" xfId="793" xr:uid="{94E24514-BAA3-4D3A-9647-2FD6906405A7}"/>
    <cellStyle name="Monetaire_RCE_ROP variance YTD 10 vs E2 new" xfId="794" xr:uid="{CB3F0042-5B69-4400-ACA0-F7F1488F8037}"/>
    <cellStyle name="Monétaire_RCE_ROP variance YTD 10 vs E2 new" xfId="795" xr:uid="{4B5CB8E7-353B-4AF4-8649-E58531188594}"/>
    <cellStyle name="Monetaire_RCE_ROP variance YTD 10 vs LY" xfId="796" xr:uid="{81F114A2-8F55-4186-B11C-A7118331A7D0}"/>
    <cellStyle name="Monétaire_RCE_ROP variance YTD 10 vs LY" xfId="797" xr:uid="{A95D82C1-A4EC-4C7D-9072-EF383B0B989F}"/>
    <cellStyle name="Monetaire_RCE_TDB 2004 July" xfId="798" xr:uid="{5A1DEE1A-5C26-4428-B6F9-8C1D1B6375E5}"/>
    <cellStyle name="Monétaire_RCE_TDB 2004 July" xfId="799" xr:uid="{4E156AF0-2373-499B-85EB-79A028D4DEA0}"/>
    <cellStyle name="Monetaire_RCE_TDB 2004 June" xfId="800" xr:uid="{6B2E66F2-E5E3-4C99-B8E8-A54F9240CB4A}"/>
    <cellStyle name="Monétaire_RCE_TDB 2004 June" xfId="801" xr:uid="{4FF78F42-7AAE-4694-9639-DA8220A8D5FB}"/>
    <cellStyle name="Monetaire_RCE_TDB 2004 May" xfId="802" xr:uid="{2C8DCE75-6DA6-478B-8B62-30DE6D1F75DE}"/>
    <cellStyle name="Monétaire_RCE_TDB 2004 May" xfId="803" xr:uid="{AE9C6D65-4DDB-4A2B-BA6C-AE79F2BC23B8}"/>
    <cellStyle name="Monetaire_RCE_TDB new" xfId="804" xr:uid="{FBD42715-7177-418B-AFA4-87ED65548C58}"/>
    <cellStyle name="Monétaire_RCE_TDB new" xfId="805" xr:uid="{14EFF31B-87DD-478B-85BE-CFED8627BD5D}"/>
    <cellStyle name="Monetaire_RCE_TDB_commercial_August" xfId="806" xr:uid="{3057CF01-AEDE-4105-A12E-31A03C538C1B}"/>
    <cellStyle name="Monétaire_RCE_TDB_commercial_August" xfId="807" xr:uid="{747A9538-ACA3-4843-90FD-6EFE1B0E62CE}"/>
    <cellStyle name="Monetaire_RCE_TDB_commercial_July" xfId="808" xr:uid="{CA50CA58-74D5-4303-8B19-1F396784CD6F}"/>
    <cellStyle name="Monétaire_RCE_TDB_commercial_July" xfId="809" xr:uid="{7ED79C0F-5C21-4E98-ABDC-2173F780D144}"/>
    <cellStyle name="Monetaire_TonGMS" xfId="810" xr:uid="{C029CC3A-9976-458E-9A66-A37C796DC577}"/>
    <cellStyle name="Monétaire_TonGMS" xfId="811" xr:uid="{B05AC06A-9D95-4B5A-962F-9DE365506A76}"/>
    <cellStyle name="Monetaire_TonGMS_AR1 analysis 2004 05" xfId="812" xr:uid="{9E4D7E34-FEE3-446A-A100-F9C453201B8D}"/>
    <cellStyle name="Monétaire_TonGMS_AR1 analysis 2004 05" xfId="813" xr:uid="{537C0000-5DC2-4519-A2C6-B837E66884AB}"/>
    <cellStyle name="Monetaire_TonGMS_Book Pole B20012002" xfId="814" xr:uid="{44C8E2A1-F8E1-4DEB-A381-03A12EA00213}"/>
    <cellStyle name="Monétaire_TonGMS_Book Pole B20012002" xfId="815" xr:uid="{95FD6295-E09D-4E49-9589-1B5A238F5E0B}"/>
    <cellStyle name="Monetaire_TonGMS_CBU Monthly GMs Report - Feb 2004" xfId="816" xr:uid="{8CCFF406-7D3B-406D-9B3B-95662C2D043F}"/>
    <cellStyle name="Monétaire_TonGMS_CBU Monthly GMs Report - Feb 2004" xfId="817" xr:uid="{D1DFE9DF-670E-4C2C-ABD7-5CC9FF9D3801}"/>
    <cellStyle name="Monetaire_TonGMS_E1 2004 + E2" xfId="818" xr:uid="{B66C24CC-F25A-481B-9843-827804069327}"/>
    <cellStyle name="Monétaire_TonGMS_E1 2004 + E2" xfId="819" xr:uid="{F5EDB4A2-C7C3-4CDF-8040-45DE88EA53C5}"/>
    <cellStyle name="Monetaire_TonGMS_Industrial 2004 05" xfId="820" xr:uid="{58E3F4B2-787D-49E6-B696-DC6B5D50D4AD}"/>
    <cellStyle name="Monétaire_TonGMS_Industrial 2004 05" xfId="821" xr:uid="{90D52804-F72E-45F1-B199-EC29DD390E44}"/>
    <cellStyle name="Monetaire_TonGMS_KT E2 New 1" xfId="822" xr:uid="{78D7D01E-6188-49E4-991F-8DF2BA6D2DC4}"/>
    <cellStyle name="Monétaire_TonGMS_KT E2 New 1" xfId="823" xr:uid="{80F76C47-856B-486A-8A15-254057BC50DC}"/>
    <cellStyle name="Monetaire_TonGMS_OH Model" xfId="824" xr:uid="{3D3483CB-2A66-40CD-AD40-D5DD234E0A54}"/>
    <cellStyle name="Monétaire_TonGMS_OH Model" xfId="825" xr:uid="{8120802A-6879-4F63-AA73-720747A51E9F}"/>
    <cellStyle name="Monetaire_TonGMS_Overheads by months 03-04" xfId="826" xr:uid="{C757611E-FAFC-4B82-9392-49F2287F5E96}"/>
    <cellStyle name="Monétaire_TonGMS_Overheads by months 03-04" xfId="827" xr:uid="{96293AF4-A33C-4092-BB06-0BE01D4C0747}"/>
    <cellStyle name="Monetaire_TonGMS_ROP variance YTD 07" xfId="828" xr:uid="{CEA2D0FA-8807-4DD2-ACCE-0EFA01FFC206}"/>
    <cellStyle name="Monétaire_TonGMS_ROP variance YTD 07" xfId="829" xr:uid="{9D7D49B4-33D5-4063-9817-A54DFF02D6D0}"/>
    <cellStyle name="Monetaire_TonGMS_ROP variance YTD 07 vs LY" xfId="830" xr:uid="{9C9BAC4E-4413-4517-89DF-A12029B2B63C}"/>
    <cellStyle name="Monétaire_TonGMS_ROP variance YTD 07 vs LY" xfId="831" xr:uid="{AD526CB7-4508-4898-A868-46C6AAB8C34B}"/>
    <cellStyle name="Monetaire_TonGMS_ROP variance YTD 09" xfId="832" xr:uid="{042E9DF4-FCE0-4DAC-8859-74B4BAB0CFF3}"/>
    <cellStyle name="Monétaire_TonGMS_ROP variance YTD 09" xfId="833" xr:uid="{8449F43C-0F3E-43DB-9617-66CE47EA4BE7}"/>
    <cellStyle name="Monetaire_TonGMS_ROP variance YTD 10 vs E2 new" xfId="834" xr:uid="{074DF9D2-C2FB-4B85-B8F1-BE32EBC67B7D}"/>
    <cellStyle name="Monétaire_TonGMS_ROP variance YTD 10 vs E2 new" xfId="835" xr:uid="{1E10EF47-3A63-42C3-BB96-CE9E2A44C22F}"/>
    <cellStyle name="Monetaire_TonGMS_ROP variance YTD 10 vs LY" xfId="836" xr:uid="{DFC164E9-B9F1-457B-B676-90B1FF9F0544}"/>
    <cellStyle name="Monétaire_TonGMS_ROP variance YTD 10 vs LY" xfId="837" xr:uid="{B7AA44AB-EC29-42FE-9111-878A3A1D1896}"/>
    <cellStyle name="Monetaire_TonGMS_TDB 2004 July" xfId="838" xr:uid="{5696724C-D81B-453B-A5CD-6E669E3216D1}"/>
    <cellStyle name="Monétaire_TonGMS_TDB 2004 July" xfId="839" xr:uid="{70464E23-B378-4551-98A8-B350DB1513F7}"/>
    <cellStyle name="Monetaire_TonGMS_TDB 2004 June" xfId="840" xr:uid="{09FECC3D-6DEC-4F99-A998-29EF765BD12E}"/>
    <cellStyle name="Monétaire_TonGMS_TDB 2004 June" xfId="841" xr:uid="{33905349-8ECC-4ECD-A850-0608C815A0C2}"/>
    <cellStyle name="Monetaire_TonGMS_TDB 2004 May" xfId="842" xr:uid="{C995061C-6C18-4383-BEE7-F70E1117B5B2}"/>
    <cellStyle name="Monétaire_TonGMS_TDB 2004 May" xfId="843" xr:uid="{D3DB2807-D039-473E-9911-1521F5B555FD}"/>
    <cellStyle name="Monetaire_TonGMS_TDB new" xfId="844" xr:uid="{6A1A4881-9017-42E9-9C9D-DA4B27F3CB16}"/>
    <cellStyle name="Monétaire_TonGMS_TDB new" xfId="845" xr:uid="{BCB8CDD2-4249-4314-A512-5E4ABA52D89B}"/>
    <cellStyle name="Monetaire_TonGMS_TDB_commercial_August" xfId="846" xr:uid="{8A0F8338-CB0D-440B-962D-F927A5046593}"/>
    <cellStyle name="Monétaire_TonGMS_TDB_commercial_August" xfId="847" xr:uid="{A82004A6-549A-49B9-92F4-0FA5A6D058CE}"/>
    <cellStyle name="Monetaire_TonGMS_TDB_commercial_July" xfId="848" xr:uid="{037B50D4-C9F4-4F1A-BCBE-DC74FF6748B9}"/>
    <cellStyle name="Monétaire_TonGMS_TDB_commercial_July" xfId="849" xr:uid="{1F5068D0-3099-4096-89CD-50302980EC48}"/>
    <cellStyle name="Monetaire_TonRes" xfId="850" xr:uid="{A6126122-06A1-4B57-8517-E5801711F489}"/>
    <cellStyle name="Monétaire_TonRes" xfId="851" xr:uid="{4D9D7008-91EC-4F50-BE9D-A11EA380BB9D}"/>
    <cellStyle name="Monetaire_TonRes_AR1 analysis 2004 05" xfId="852" xr:uid="{6AC79A9C-39F1-4DBE-A5F4-705C7016064A}"/>
    <cellStyle name="Monétaire_TonRes_AR1 analysis 2004 05" xfId="853" xr:uid="{36BFA24C-4248-41AA-A796-3294591145C8}"/>
    <cellStyle name="Monetaire_TonRes_Book Pole B20012002" xfId="854" xr:uid="{3654473E-0A41-473F-9A39-07C93DA4E78F}"/>
    <cellStyle name="Monétaire_TonRes_Book Pole B20012002" xfId="855" xr:uid="{633EBC29-08E4-4D1D-93F4-971CC3A5D964}"/>
    <cellStyle name="Monetaire_TonRes_CBU Monthly GMs Report - Feb 2004" xfId="856" xr:uid="{91781F44-0751-4E56-B375-52AD72A184B7}"/>
    <cellStyle name="Monétaire_TonRes_CBU Monthly GMs Report - Feb 2004" xfId="857" xr:uid="{DFCB4EE9-711C-4B29-BCE4-E9781EB7956D}"/>
    <cellStyle name="Monetaire_TonRes_E1 2004 + E2" xfId="858" xr:uid="{42DCCE2E-840E-4D5A-86CD-2C5E00BF69DA}"/>
    <cellStyle name="Monétaire_TonRes_E1 2004 + E2" xfId="859" xr:uid="{CBE57D0E-CF05-4D44-A8B1-5F10AC405172}"/>
    <cellStyle name="Monetaire_TonRes_Industrial 2004 05" xfId="860" xr:uid="{62803DDF-9B45-40A8-985B-3FA33A07A51C}"/>
    <cellStyle name="Monétaire_TonRes_Industrial 2004 05" xfId="861" xr:uid="{5FA5D446-07F5-4983-91C4-0936C0730EB9}"/>
    <cellStyle name="Monetaire_TonRes_KT E2 New 1" xfId="862" xr:uid="{D01A679F-5A87-4F4D-9DA7-572E3CED6F8E}"/>
    <cellStyle name="Monétaire_TonRes_KT E2 New 1" xfId="863" xr:uid="{C611893A-28AC-49DE-999D-EFC38A303500}"/>
    <cellStyle name="Monetaire_TonRes_OH Model" xfId="864" xr:uid="{AC8D148D-1314-4C2A-B1C6-8D98D2E2E19C}"/>
    <cellStyle name="Monétaire_TonRes_OH Model" xfId="865" xr:uid="{4A454FDD-B905-49F8-8436-8609EE222D66}"/>
    <cellStyle name="Monetaire_TonRes_Overheads by months 03-04" xfId="866" xr:uid="{C72CD24A-CF93-4060-A6D5-097AED5DE2B7}"/>
    <cellStyle name="Monétaire_TonRes_Overheads by months 03-04" xfId="867" xr:uid="{0C68DC4A-3880-488D-BD8C-8DD8B4AE82C1}"/>
    <cellStyle name="Monetaire_TonRes_ROP variance YTD 07" xfId="868" xr:uid="{F1C4C57B-A925-4B29-B7F3-094C88D05D69}"/>
    <cellStyle name="Monétaire_TonRes_ROP variance YTD 07" xfId="869" xr:uid="{0642B683-398E-4121-8ECF-B904FB85FE63}"/>
    <cellStyle name="Monetaire_TonRes_ROP variance YTD 07 vs LY" xfId="870" xr:uid="{81806777-A599-4EBB-9748-A57BFF47F137}"/>
    <cellStyle name="Monétaire_TonRes_ROP variance YTD 07 vs LY" xfId="871" xr:uid="{3691448F-1956-4002-8A99-2647E5C0DDA9}"/>
    <cellStyle name="Monetaire_TonRes_ROP variance YTD 09" xfId="872" xr:uid="{8F27C10A-5CD2-4CF4-8357-2A034B952A0A}"/>
    <cellStyle name="Monétaire_TonRes_ROP variance YTD 09" xfId="873" xr:uid="{4A0F0249-F7A8-45C7-8D1F-4070ED49569F}"/>
    <cellStyle name="Monetaire_TonRes_ROP variance YTD 10 vs E2 new" xfId="874" xr:uid="{60267176-1280-4E08-8124-3C14FF37947E}"/>
    <cellStyle name="Monétaire_TonRes_ROP variance YTD 10 vs E2 new" xfId="875" xr:uid="{64AE0750-1DD7-4D3E-91A0-D2C15180CFA5}"/>
    <cellStyle name="Monetaire_TonRes_ROP variance YTD 10 vs LY" xfId="876" xr:uid="{0DD0F275-A891-4E4E-B075-DC6AD19BB64F}"/>
    <cellStyle name="Monétaire_TonRes_ROP variance YTD 10 vs LY" xfId="877" xr:uid="{CEE89847-724A-4C21-A6FA-D19F3E7D650A}"/>
    <cellStyle name="Monetaire_TonRes_TDB 2004 July" xfId="878" xr:uid="{3424E952-C9ED-4BE1-AB30-CDD7BEDFAA7F}"/>
    <cellStyle name="Monétaire_TonRes_TDB 2004 July" xfId="879" xr:uid="{516DA4F2-6E67-4500-BFF7-113B34C0E76E}"/>
    <cellStyle name="Monetaire_TonRes_TDB 2004 June" xfId="880" xr:uid="{72D224A6-F63C-41EE-965D-A0EEDD3DFF50}"/>
    <cellStyle name="Monétaire_TonRes_TDB 2004 June" xfId="881" xr:uid="{BC6AD6A3-4215-4DBB-9339-F1D2C05B7AD4}"/>
    <cellStyle name="Monetaire_TonRes_TDB 2004 May" xfId="882" xr:uid="{24B7FF2B-D27A-47E7-998B-F12927F48BB9}"/>
    <cellStyle name="Monétaire_TonRes_TDB 2004 May" xfId="883" xr:uid="{12D0BD2D-14F9-4778-9681-A2931DB6E348}"/>
    <cellStyle name="Monetaire_TonRes_TDB new" xfId="884" xr:uid="{57341213-D14B-417D-A24E-21DD9FDD32DD}"/>
    <cellStyle name="Monétaire_TonRes_TDB new" xfId="885" xr:uid="{E0A9CDE2-21FF-46FE-AB89-7A6184B7F275}"/>
    <cellStyle name="Monetaire_TonRes_TDB_commercial_August" xfId="886" xr:uid="{80228C96-B437-4813-B75A-C7AF1CADB626}"/>
    <cellStyle name="Monétaire_TonRes_TDB_commercial_August" xfId="887" xr:uid="{2F370DBD-0E13-4D80-A1FB-9B968EF12673}"/>
    <cellStyle name="Monetaire_TonRes_TDB_commercial_July" xfId="888" xr:uid="{A25AA3B5-90A8-4380-ADD6-163373975B92}"/>
    <cellStyle name="Monétaire_TonRes_TDB_commercial_July" xfId="889" xr:uid="{37E0EBB7-8736-4C6E-9500-E57A6ED6A0D1}"/>
    <cellStyle name="Nadpis1" xfId="890" xr:uid="{B8F0C2E2-D399-4E51-A257-CFA81529A207}"/>
    <cellStyle name="Nadpis2" xfId="891" xr:uid="{E269473E-C421-4524-B671-A58E4F4A6B62}"/>
    <cellStyle name="Nagłówek 1 2" xfId="892" xr:uid="{F70AD8DD-5B98-40E0-A45A-58600B7511A5}"/>
    <cellStyle name="Nagłówek 2 2" xfId="893" xr:uid="{7554B98D-ABEB-40DC-A411-8F73A28AFA3A}"/>
    <cellStyle name="Nagłówek 3 2" xfId="894" xr:uid="{A1F79CBB-27CC-4381-90FD-F484A5E93F12}"/>
    <cellStyle name="Nagłówek 4 2" xfId="895" xr:uid="{AF47D16D-93B9-4FDD-986D-1ADB383823DD}"/>
    <cellStyle name="Navadno" xfId="0" builtinId="0"/>
    <cellStyle name="Navadno 2" xfId="1081" xr:uid="{CE28087E-52D0-E94B-AC8F-01B601C4B5DD}"/>
    <cellStyle name="Neutralne 2" xfId="896" xr:uid="{2C623104-8172-41BF-BDCE-6D7AAD889FD7}"/>
    <cellStyle name="no dec" xfId="897" xr:uid="{8C730E63-D04E-4D63-ACE0-F99EAD08B2E3}"/>
    <cellStyle name="no dec 2" xfId="1053" xr:uid="{E4263F97-4EBC-42F3-9492-C624E2953D63}"/>
    <cellStyle name="Non d‚fini" xfId="898" xr:uid="{96EBC76D-E0CB-49E8-9380-A10AD5CA952A}"/>
    <cellStyle name="Normal - Style1" xfId="899" xr:uid="{1A2B0D6C-CAD9-4FDA-8CA7-AE8A1FA5412F}"/>
    <cellStyle name="Normal - Style1 2" xfId="1052" xr:uid="{371ED404-E226-4475-8C43-AA42463EA2C1}"/>
    <cellStyle name="Normal 1" xfId="1035" xr:uid="{CF5CEEEB-50A8-48BE-8785-06E109EDBF1C}"/>
    <cellStyle name="Normal 2" xfId="2" xr:uid="{ED345D02-9D17-4162-8834-D31C499902DA}"/>
    <cellStyle name="Normal 2 2" xfId="901" xr:uid="{5F3319DC-5342-455B-AFF3-FF7EA0628916}"/>
    <cellStyle name="Normal 2 2 2" xfId="902" xr:uid="{0C7957D9-3D8E-4ADC-92EA-91C1664F22C9}"/>
    <cellStyle name="Normal 2 3" xfId="903" xr:uid="{0922F15B-9C07-4A07-BB26-B015F769F2B9}"/>
    <cellStyle name="Normal 2 3 2" xfId="1042" xr:uid="{D130D0B0-84F2-4208-A093-31E1A4FC9C7D}"/>
    <cellStyle name="Normal 2 3 2 2" xfId="1074" xr:uid="{563BE3BB-B8BB-40E8-BB85-945C43680AA0}"/>
    <cellStyle name="Normal 2 4" xfId="900" xr:uid="{9E9E5BDB-3A7D-4AD1-8F05-41EFAB6B6700}"/>
    <cellStyle name="Normal 2 4 2" xfId="1065" xr:uid="{FFCA1789-8E02-41AD-AA39-BE06883F1317}"/>
    <cellStyle name="Normal 2 4 3" xfId="1069" xr:uid="{3F6C6055-DDF7-4316-8D33-BDFC60C8364F}"/>
    <cellStyle name="Normal 2_Polpharma" xfId="904" xr:uid="{09EBBB2C-3A1F-4E36-BA85-D9CB655C9FC6}"/>
    <cellStyle name="Normal 3" xfId="3" xr:uid="{D8332713-D608-4A23-89CE-BBF5483C135B}"/>
    <cellStyle name="Normal 3 2" xfId="905" xr:uid="{0A3F5630-C93C-45E1-89EE-E687C08D8EF9}"/>
    <cellStyle name="Normal 3 2 2" xfId="1070" xr:uid="{B2116CE2-DA07-4029-8745-A3262E6B6E3D}"/>
    <cellStyle name="Normal 4" xfId="906" xr:uid="{C7D19E98-8FFC-41B7-A4FE-178255AC90A0}"/>
    <cellStyle name="Normal 4 2" xfId="907" xr:uid="{2869DE0D-7A0C-4497-B524-6C27CD165B66}"/>
    <cellStyle name="Normal 4_Zalacznik 1 Koszty zakupu mediow 1 04 prasa" xfId="908" xr:uid="{3F0AC773-4754-43A0-B04B-A99DACED8682}"/>
    <cellStyle name="Normal 5" xfId="909" xr:uid="{04494AD2-0061-4976-8D8D-266EE8B7FE96}"/>
    <cellStyle name="Normal 6" xfId="1013" xr:uid="{70DFB9A6-2D3F-40ED-BD24-C3AEA8FB5EA8}"/>
    <cellStyle name="Normal 6 2" xfId="1066" xr:uid="{62531157-6D91-4898-8BBF-310F4FEBF59C}"/>
    <cellStyle name="Normal 7" xfId="1" xr:uid="{D9C59440-8501-46A0-A766-CF8958CCD332}"/>
    <cellStyle name="Normal 8" xfId="1038" xr:uid="{98C67F60-9CC1-4C29-B1FD-A48C237E1CC6}"/>
    <cellStyle name="Normal 9" xfId="1044" xr:uid="{8889E87B-253F-4401-B8EE-67DB28AC32F3}"/>
    <cellStyle name="Normal_Tisk Rok" xfId="1076" xr:uid="{5C018A9E-5FE1-B948-9E20-4F6434F6381C}"/>
    <cellStyle name="Normale_010" xfId="910" xr:uid="{6F7C4A3D-AB82-4571-A55D-2E0DEC3D64BB}"/>
    <cellStyle name="normálne_RECALC. Plan and sale Cipla 2001 actual" xfId="911" xr:uid="{A3F9C3FB-DAA9-4AD9-85B8-63FADDF1A23B}"/>
    <cellStyle name="normální 2" xfId="912" xr:uid="{C8987124-DF44-4CB3-A336-F7A4ED99CE78}"/>
    <cellStyle name="normální 2 2" xfId="913" xr:uid="{0A7E01C1-9E90-41E1-A449-CC8FC3EA787E}"/>
    <cellStyle name="normální 2_2010 CR " xfId="914" xr:uid="{C960EF14-9421-4C5F-B70D-45C7263C0E81}"/>
    <cellStyle name="Normální 3 2" xfId="1078" xr:uid="{8F63BB21-BE67-F047-BA32-400A91FB2639}"/>
    <cellStyle name="Normální 4" xfId="1080" xr:uid="{2F443561-5202-D545-B89D-17E444A7D3DF}"/>
    <cellStyle name="normální_laroux" xfId="915" xr:uid="{0CFC5F1E-23D6-4D76-9909-238A969384CA}"/>
    <cellStyle name="Normalny 13" xfId="1079" xr:uid="{D61237A8-2021-824E-A0DD-3BEBD35A4968}"/>
    <cellStyle name="Normalny 14" xfId="1083" xr:uid="{F7319CB9-0A4F-E046-B3FC-22CEB204424F}"/>
    <cellStyle name="Normalny 2" xfId="5" xr:uid="{EB60E6E5-4D06-4688-8395-DC18239D639B}"/>
    <cellStyle name="Normalny 2 10" xfId="917" xr:uid="{9F3113A0-B31C-4D55-BD14-E1653698DE08}"/>
    <cellStyle name="Normalny 2 11" xfId="918" xr:uid="{0B6B8DCE-0108-4878-868E-48049A9CC79B}"/>
    <cellStyle name="Normalny 2 12" xfId="919" xr:uid="{1302C657-1963-4C2C-B1F3-FD3DB2D789C4}"/>
    <cellStyle name="Normalny 2 13" xfId="920" xr:uid="{2B2026AC-E7EF-4AFB-995A-DBE62EDE09A1}"/>
    <cellStyle name="Normalny 2 14" xfId="916" xr:uid="{80106F76-1FA8-492C-A729-AD7D4F072D8E}"/>
    <cellStyle name="Normalny 2 2" xfId="921" xr:uid="{57399D4A-7ADB-4BBA-8B5F-83DCEA6D6CAE}"/>
    <cellStyle name="Normalny 2 2 2" xfId="922" xr:uid="{B7425D51-258D-48A7-BE70-2F28367AF497}"/>
    <cellStyle name="Normalny 2 2 3" xfId="1051" xr:uid="{BA4D1516-8705-46DA-B53A-78E5AA444578}"/>
    <cellStyle name="Normalny 2 3" xfId="923" xr:uid="{6E5731D5-8787-41F7-8A58-331085F66529}"/>
    <cellStyle name="Normalny 2 4" xfId="924" xr:uid="{72F20B62-2BFD-412B-8648-D11C259480FE}"/>
    <cellStyle name="Normalny 2 5" xfId="925" xr:uid="{360C26C8-3A91-4CEC-B8D0-E5011AD07921}"/>
    <cellStyle name="Normalny 2 6" xfId="926" xr:uid="{146213A3-A5D2-40EB-83ED-13F83CD7D43D}"/>
    <cellStyle name="Normalny 2 7" xfId="927" xr:uid="{6EB89557-531B-45BD-8316-A2F0ECA3859B}"/>
    <cellStyle name="Normalny 2 8" xfId="928" xr:uid="{C2F137EA-3C9C-4402-A9A2-633C3217C16C}"/>
    <cellStyle name="Normalny 2 9" xfId="929" xr:uid="{F5B04BDC-8808-4EA1-9E8D-2B182F0CED63}"/>
    <cellStyle name="Normalny 2_Polpharma" xfId="930" xr:uid="{9B80CBF1-2EA7-41F4-91B6-89D413A6DC47}"/>
    <cellStyle name="Normalny 3" xfId="9" xr:uid="{BF227B10-3BFA-443D-9FD4-87298AB86090}"/>
    <cellStyle name="Normalny 3 2" xfId="932" xr:uid="{37775604-D1FF-4A28-9D31-7EC38895EAA0}"/>
    <cellStyle name="Normalny 3 3" xfId="931" xr:uid="{43354C86-F582-4858-8B21-B527C3575839}"/>
    <cellStyle name="Normalny 3 4" xfId="1050" xr:uid="{C55E53CB-07CD-4235-B40E-F47A7265231A}"/>
    <cellStyle name="Normalny 31" xfId="1071" xr:uid="{AAFD49E0-643D-42A7-B2C6-A4FB31BB8E46}"/>
    <cellStyle name="Normalny 4" xfId="933" xr:uid="{8374928D-2298-472B-AA4E-1CD45C515AD6}"/>
    <cellStyle name="Normalny 4 2" xfId="1048" xr:uid="{AC4F965F-AD11-4C38-BBB8-508A7A4CBD8E}"/>
    <cellStyle name="Normalny 4 2 2 4 2 5 2 2" xfId="1082" xr:uid="{0CCF180D-1BD0-3F4B-B50F-C3FAE4C7F301}"/>
    <cellStyle name="Normalny 5" xfId="934" xr:uid="{CAB8F1E0-7FF7-4917-970A-46B8F8194BAD}"/>
    <cellStyle name="Normalny 5 2" xfId="1046" xr:uid="{80392239-81A9-4CA5-86E7-F51F355122BD}"/>
    <cellStyle name="Normalny 6" xfId="935" xr:uid="{9C04A021-A08E-489C-969E-DF2FA76F3129}"/>
    <cellStyle name="Normalny 7" xfId="936" xr:uid="{FB677FEC-9CF9-4332-9E24-7F1EC7C4F9BD}"/>
    <cellStyle name="Normalny 8" xfId="1036" xr:uid="{F5ADCFFD-A5A4-4817-815E-C9A47BDD5D7B}"/>
    <cellStyle name="Normalny_pepsiyearlyplan4_mail" xfId="1063" xr:uid="{23D8F978-101F-4C03-BA64-10D802618D71}"/>
    <cellStyle name="Obliczenia 2" xfId="937" xr:uid="{7EAE68D0-C390-4709-A714-71C42BB8E748}"/>
    <cellStyle name="Odstotek" xfId="1041" builtinId="5"/>
    <cellStyle name="oem name" xfId="938" xr:uid="{55352E19-BC99-4816-B126-6B5616AAE7D8}"/>
    <cellStyle name="per.style" xfId="939" xr:uid="{0613B36D-CA7B-4EFE-AD12-682A0F6BFCE4}"/>
    <cellStyle name="Percent [0]" xfId="940" xr:uid="{96442DCC-C2E8-4FF7-B04A-77FBCC4CDD02}"/>
    <cellStyle name="Percent [00]" xfId="941" xr:uid="{1B8BE964-ED11-4E91-8078-64BEF18EAE41}"/>
    <cellStyle name="Percent [2]" xfId="942" xr:uid="{A0D9A1FE-9328-4FE4-BA09-4FD0E3904AE1}"/>
    <cellStyle name="Percent 2" xfId="943" xr:uid="{85AA37AC-343C-4E50-90B1-9625823AEAC5}"/>
    <cellStyle name="Percent 2 2" xfId="1060" xr:uid="{C78F69C3-8C65-42F1-9191-28DF1A9C03B8}"/>
    <cellStyle name="Percent 3" xfId="944" xr:uid="{6BE8356A-D357-426B-8D75-2005AF9B185B}"/>
    <cellStyle name="Percent 3 2" xfId="1043" xr:uid="{08714942-2621-4E01-A81E-83605DFEEFFE}"/>
    <cellStyle name="Percent 3 2 2" xfId="1073" xr:uid="{441F00FD-9817-4753-9C21-40E9102E18B7}"/>
    <cellStyle name="Percent 3 3" xfId="1047" xr:uid="{67C680B0-F92B-4F5C-B08C-AAC5BFA71EB1}"/>
    <cellStyle name="Percent 4" xfId="945" xr:uid="{44E1B3E0-6BAD-47BA-9216-F8A23A1A379E}"/>
    <cellStyle name="Percent 5" xfId="1011" xr:uid="{237538D9-461F-48B9-9C4B-0E2C94F8780B}"/>
    <cellStyle name="Percent 6" xfId="1039" xr:uid="{71133D6F-B2B5-4251-A646-A050E0B348EE}"/>
    <cellStyle name="Percent 7" xfId="1062" xr:uid="{98A664BB-B805-47B0-9AA4-73C93BC09745}"/>
    <cellStyle name="Pevní" xfId="946" xr:uid="{7C7F1306-80C5-4176-9C73-6761D10BE87A}"/>
    <cellStyle name="Pourcentage_~0058890" xfId="947" xr:uid="{D9D1B3F1-1247-4811-81F3-AF9436813AAA}"/>
    <cellStyle name="PrePop Currency (0)" xfId="948" xr:uid="{8599D2F6-B4C2-4215-9112-4DD5057B58A0}"/>
    <cellStyle name="PrePop Currency (2)" xfId="949" xr:uid="{B02A105B-9A88-4A9E-8BDC-426468E4AD18}"/>
    <cellStyle name="PrePop Units (0)" xfId="950" xr:uid="{9AF9E533-081F-43F3-AD56-AF3D66754048}"/>
    <cellStyle name="PrePop Units (1)" xfId="951" xr:uid="{0C6CA428-9B49-4F91-94A9-A9658A15624B}"/>
    <cellStyle name="PrePop Units (2)" xfId="952" xr:uid="{3BBCD695-9E37-46D4-83ED-24D52EFFAF82}"/>
    <cellStyle name="pricing" xfId="953" xr:uid="{1E62D0EB-C528-4A20-A355-E0BFE1DDA1D4}"/>
    <cellStyle name="procent 2" xfId="954" xr:uid="{7838D320-85ED-44FA-85B1-1BF7C112EEF1}"/>
    <cellStyle name="Procenta" xfId="955" xr:uid="{8DEF507F-C2FA-42EF-A5F3-91D7AB7629C2}"/>
    <cellStyle name="Procentowy 10" xfId="956" xr:uid="{8E94AAB4-F0F4-4BE5-BE60-0D99138784E2}"/>
    <cellStyle name="Procentowy 11" xfId="957" xr:uid="{0C5102AE-3FAE-4421-B2B2-3D83853F2A4F}"/>
    <cellStyle name="Procentowy 12" xfId="958" xr:uid="{D862AD03-E8EB-4584-BBD9-5BF1A71BA04F}"/>
    <cellStyle name="Procentowy 13" xfId="959" xr:uid="{E877FF3F-8621-42B8-80E8-E3321E2492CF}"/>
    <cellStyle name="Procentowy 2" xfId="4" xr:uid="{CF981367-531B-4B45-AABF-393AA4188A57}"/>
    <cellStyle name="Procentowy 2 4 2" xfId="1084" xr:uid="{2D90713A-37D0-304A-9B2D-563644C1EAEA}"/>
    <cellStyle name="Procentowy 3" xfId="960" xr:uid="{C0A942B8-C1E6-4E6A-818C-7B9F2E385456}"/>
    <cellStyle name="Procentowy 4" xfId="961" xr:uid="{86E18BF4-3C53-4E3A-8A9D-0488BEE50C6B}"/>
    <cellStyle name="Procentowy 5" xfId="962" xr:uid="{48C7F927-03D3-4298-BE09-B83ADC54AB08}"/>
    <cellStyle name="Procentowy 6" xfId="963" xr:uid="{E4B57E66-35C6-4C17-A94D-9FA02EFDF737}"/>
    <cellStyle name="Procentowy 7" xfId="964" xr:uid="{D14A9042-1984-485E-9862-1089F8395B35}"/>
    <cellStyle name="Procentowy 7 2" xfId="965" xr:uid="{8A546079-5478-4A75-AF77-959BC53BFDE3}"/>
    <cellStyle name="Procentowy 8" xfId="966" xr:uid="{58BD773A-F85E-44E2-8147-2D2F35986205}"/>
    <cellStyle name="Procentowy 9" xfId="967" xr:uid="{89DA1114-8EAD-4C83-BC38-29C50FB8A149}"/>
    <cellStyle name="PSChar" xfId="968" xr:uid="{79D8A72A-C248-41DF-B1A6-BE94CED5DD34}"/>
    <cellStyle name="RevList" xfId="969" xr:uid="{198052C0-F93F-4D8D-8187-01535C8618ED}"/>
    <cellStyle name="RowLevel_1_OUTPUT2" xfId="970" xr:uid="{9D1A60C6-B5F8-4366-860F-44BA26D0A56C}"/>
    <cellStyle name="Standard_engagement pub" xfId="971" xr:uid="{2DE8E5A7-7B1E-4D90-BC63-12588685918B}"/>
    <cellStyle name="Standardowy 2" xfId="1072" xr:uid="{10FCCAC7-5360-43E6-A5B7-38945B801BDB}"/>
    <cellStyle name="Styl 1" xfId="972" xr:uid="{27F4C96F-64BA-45E2-A836-F02B0CDBFC36}"/>
    <cellStyle name="Styl 1 10" xfId="973" xr:uid="{C184B293-E0D6-4444-B392-B9FC8B74E3B6}"/>
    <cellStyle name="Styl 1 11" xfId="974" xr:uid="{7F164E5E-9CA6-4097-9A1A-7E2C54746C70}"/>
    <cellStyle name="Styl 1 12" xfId="975" xr:uid="{219EFC38-9493-461E-9C36-F2321DEF43F8}"/>
    <cellStyle name="Styl 1 13" xfId="976" xr:uid="{FC1A403F-EBB1-48FF-BDB0-49C8B79ABACF}"/>
    <cellStyle name="Styl 1 14" xfId="1049" xr:uid="{68855AD8-90C2-4112-83F2-F86D5611C3A0}"/>
    <cellStyle name="Styl 1 2" xfId="977" xr:uid="{09045A10-CDCE-4B2C-9564-B7DEBD2EF3BB}"/>
    <cellStyle name="Styl 1 3" xfId="978" xr:uid="{7F5D7D23-DBB6-4183-9C90-3BD0F5ACCD93}"/>
    <cellStyle name="Styl 1 4" xfId="979" xr:uid="{8E120C3C-F709-4C50-917B-6B766E8B355D}"/>
    <cellStyle name="Styl 1 5" xfId="980" xr:uid="{796474B6-4D2A-437E-8D07-D786AFC9F805}"/>
    <cellStyle name="Styl 1 6" xfId="981" xr:uid="{04A66B49-25AF-4298-91EB-CAA941CF4F11}"/>
    <cellStyle name="Styl 1 7" xfId="982" xr:uid="{78ED7F8D-FB6B-4029-BE58-695DD1DB2642}"/>
    <cellStyle name="Styl 1 8" xfId="983" xr:uid="{7F5C94A9-E749-4337-87D4-B3C919F29D0A}"/>
    <cellStyle name="Styl 1 9" xfId="984" xr:uid="{7442DBDE-BBBF-45A4-8BC9-6B35DE1266BF}"/>
    <cellStyle name="Styl 1_MPK 05.2009" xfId="985" xr:uid="{AEEBB09A-C262-4CD6-87FC-7F6C8A8C2B5C}"/>
    <cellStyle name="Style 1" xfId="1077" xr:uid="{67FB3F83-6E8E-1B4C-8436-EBC7E05B25B7}"/>
    <cellStyle name="Subtotal" xfId="986" xr:uid="{52D91406-07FD-4AF2-8076-1C82606B2AC1}"/>
    <cellStyle name="Suma 2" xfId="987" xr:uid="{C6F14AF2-2A3B-400D-BD43-DDF30EA7593C}"/>
    <cellStyle name="Tekst objaśnienia 2" xfId="988" xr:uid="{4BE0F9A8-6D42-4FE0-B93A-6DC11FCF70FB}"/>
    <cellStyle name="Tekst ostrzeżenia 2" xfId="989" xr:uid="{3D16B28B-E53A-41E5-BB26-6CA14E0A432A}"/>
    <cellStyle name="Text Indent A" xfId="990" xr:uid="{76CE3FD2-A187-49D3-A1F3-7353A5840C15}"/>
    <cellStyle name="Text Indent B" xfId="991" xr:uid="{842762F5-8F83-4A09-A440-74E413037F32}"/>
    <cellStyle name="Text Indent C" xfId="992" xr:uid="{A124E0D4-DA33-4A85-8D88-5A8ED8D9E784}"/>
    <cellStyle name="Tytuł 2" xfId="993" xr:uid="{8E168041-110D-4DCF-A748-88FF8A3AAA24}"/>
    <cellStyle name="Undefiniert" xfId="994" xr:uid="{8157F4D2-5925-427A-9807-42DC77BD14F0}"/>
    <cellStyle name="Uwaga 2" xfId="995" xr:uid="{FA5EB89A-300B-49D3-BE21-246E504B28C5}"/>
    <cellStyle name="Valuta (0)_Calcolo per 26-05-99 NUOVI SCONTI simu del 1-6l" xfId="996" xr:uid="{1E4C4070-154A-4A00-8211-2C40E7279F6A}"/>
    <cellStyle name="Valuta 2" xfId="1067" xr:uid="{0C7A2116-0993-4D63-8F21-845FCD39CFDF}"/>
    <cellStyle name="Vejica" xfId="1075" builtinId="3"/>
    <cellStyle name="Währung [0]_engagement pub" xfId="997" xr:uid="{BF907A3E-4DE5-43B7-A7F6-E855AA945FCE}"/>
    <cellStyle name="Wahrung [0]_RESULTS" xfId="998" xr:uid="{BED2EA22-136A-4525-8CBE-FCA1FFE2DFE0}"/>
    <cellStyle name="Währung [0]_Schedule_2001_A300" xfId="1037" xr:uid="{D3DEF0CB-46FA-47B5-BF6E-B6FF365C3967}"/>
    <cellStyle name="Währung_engagement pub" xfId="999" xr:uid="{CDEEA158-ECBF-4715-AC2F-8BF9E64B02AE}"/>
    <cellStyle name="Wahrung_RESULTS" xfId="1000" xr:uid="{50DFBE03-5A88-4585-BFE5-2A5CF332270F}"/>
    <cellStyle name="Walutowy 2" xfId="7" xr:uid="{353F7D48-2A5D-4AA7-B27A-FBD1704FCE02}"/>
    <cellStyle name="Złe 2" xfId="1001" xr:uid="{EEEF4FD5-3522-4F03-9E2B-F22C47F0A0E6}"/>
    <cellStyle name="Βασικό_Analyse Trimestrielle E0" xfId="1002" xr:uid="{867F180C-9033-4A68-BF0F-A644B80A56E2}"/>
    <cellStyle name="Обычный_forecfst 09-10 формуляр СНГ" xfId="1003" xr:uid="{B7CDCDBF-FC22-4BCC-B5A8-33B9882E4ACE}"/>
    <cellStyle name="Финансовый_HR budget - project 2005 - 30.06.2004" xfId="1004" xr:uid="{AAFCCFB0-C09A-4A9C-964A-F28EA4A3B231}"/>
    <cellStyle name="一般_Book1" xfId="1005" xr:uid="{1557F746-0FEA-46B7-B96F-76B8B458A266}"/>
    <cellStyle name="千分位[0]" xfId="1006" xr:uid="{CF7F57BC-9523-45EA-A2A2-35C0C47730F3}"/>
    <cellStyle name="千分位_Book1" xfId="1007" xr:uid="{2A3B4849-A056-4484-975F-C0298478C639}"/>
    <cellStyle name="常规_AR1-2001(five)_incl jelly（1213）" xfId="1008" xr:uid="{BE713BF9-4563-400E-80E6-0637C10C5973}"/>
    <cellStyle name="貨幣 [0]" xfId="1009" xr:uid="{33A4B5D1-9242-4F82-9853-07DC54750601}"/>
    <cellStyle name="貨幣_Book1" xfId="1010" xr:uid="{495EFCFA-548E-423F-9438-2F894097FC6C}"/>
  </cellStyles>
  <dxfs count="0"/>
  <tableStyles count="0" defaultTableStyle="TableStyleMedium2" defaultPivotStyle="PivotStyleLight16"/>
  <colors>
    <mruColors>
      <color rgb="FF73FEFF"/>
      <color rgb="FF66FF33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12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D19484-572A-6373-6B61-9441DD381A11}"/>
            </a:ext>
          </a:extLst>
        </xdr:cNvPr>
        <xdr:cNvSpPr txBox="1"/>
      </xdr:nvSpPr>
      <xdr:spPr>
        <a:xfrm>
          <a:off x="7350539" y="2866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15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67924E02-F09F-4FD6-8404-0F7521A5F375}"/>
            </a:ext>
          </a:extLst>
        </xdr:cNvPr>
        <xdr:cNvSpPr txBox="1"/>
      </xdr:nvSpPr>
      <xdr:spPr>
        <a:xfrm>
          <a:off x="6715539" y="26957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13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6C8F1F7-F9C9-4ED1-8CE2-CEC8AF60059E}"/>
            </a:ext>
          </a:extLst>
        </xdr:cNvPr>
        <xdr:cNvSpPr txBox="1"/>
      </xdr:nvSpPr>
      <xdr:spPr>
        <a:xfrm>
          <a:off x="6715539" y="26957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14</xdr:row>
      <xdr:rowOff>28713</xdr:rowOff>
    </xdr:from>
    <xdr:ext cx="65" cy="172227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DB24FB8D-1DFB-4A8A-AEF8-C531108BA2C4}"/>
            </a:ext>
          </a:extLst>
        </xdr:cNvPr>
        <xdr:cNvSpPr txBox="1"/>
      </xdr:nvSpPr>
      <xdr:spPr>
        <a:xfrm>
          <a:off x="6715539" y="293089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BF67-5A4C-4B53-9C0E-64803693B299}">
  <sheetPr>
    <pageSetUpPr fitToPage="1"/>
  </sheetPr>
  <dimension ref="A1:Q14"/>
  <sheetViews>
    <sheetView showGridLines="0" zoomScaleNormal="100" zoomScaleSheetLayoutView="100" workbookViewId="0">
      <selection activeCell="A13" sqref="A13"/>
    </sheetView>
  </sheetViews>
  <sheetFormatPr defaultColWidth="8.85546875" defaultRowHeight="15"/>
  <cols>
    <col min="1" max="1" width="131.28515625" customWidth="1"/>
    <col min="2" max="2" width="13.85546875" customWidth="1"/>
    <col min="3" max="3" width="28.42578125" customWidth="1"/>
    <col min="4" max="7" width="8.85546875" customWidth="1"/>
  </cols>
  <sheetData>
    <row r="1" spans="1:17" s="3" customFormat="1" ht="30" customHeight="1">
      <c r="A1" s="7" t="s">
        <v>0</v>
      </c>
      <c r="B1" s="7"/>
    </row>
    <row r="2" spans="1:17" s="6" customFormat="1" ht="13.5" customHeight="1">
      <c r="A2" s="12" t="s">
        <v>1</v>
      </c>
      <c r="B2" s="12"/>
    </row>
    <row r="3" spans="1:17" s="6" customFormat="1" ht="13.5" customHeight="1">
      <c r="A3" s="187" t="s">
        <v>2</v>
      </c>
      <c r="B3" s="187"/>
      <c r="C3" s="187"/>
      <c r="D3" s="187"/>
      <c r="E3" s="187"/>
      <c r="F3" s="187"/>
      <c r="G3" s="187"/>
    </row>
    <row r="4" spans="1:17">
      <c r="A4" s="11" t="s">
        <v>3</v>
      </c>
      <c r="B4" s="9"/>
    </row>
    <row r="5" spans="1:17">
      <c r="A5" s="5" t="s">
        <v>4</v>
      </c>
      <c r="B5" s="5"/>
    </row>
    <row r="6" spans="1:17">
      <c r="A6" s="8" t="s">
        <v>5</v>
      </c>
      <c r="B6" s="5"/>
    </row>
    <row r="7" spans="1:17">
      <c r="A7" s="8" t="s">
        <v>6</v>
      </c>
      <c r="B7" s="5"/>
    </row>
    <row r="8" spans="1:17">
      <c r="A8" s="13" t="s">
        <v>7</v>
      </c>
      <c r="B8" s="15"/>
    </row>
    <row r="9" spans="1:17" ht="15.75">
      <c r="A9" s="13" t="s">
        <v>8</v>
      </c>
      <c r="B9" s="14"/>
    </row>
    <row r="10" spans="1:17">
      <c r="A10" s="19" t="s">
        <v>9</v>
      </c>
      <c r="B10" s="1"/>
    </row>
    <row r="11" spans="1:17">
      <c r="B11" s="9"/>
    </row>
    <row r="12" spans="1:17">
      <c r="B12" s="9"/>
    </row>
    <row r="13" spans="1:17" ht="15.6" customHeight="1">
      <c r="A13" s="10"/>
      <c r="B13" s="1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B14" s="5"/>
    </row>
  </sheetData>
  <sheetProtection sheet="1" objects="1" scenarios="1"/>
  <mergeCells count="1">
    <mergeCell ref="A3:G3"/>
  </mergeCells>
  <dataValidations count="1">
    <dataValidation operator="greaterThan" allowBlank="1" showInputMessage="1" showErrorMessage="1" sqref="B10:C10 A8:B9" xr:uid="{1397F6BC-2501-4621-8BD6-62B994A633A4}"/>
  </dataValidations>
  <pageMargins left="0.70866141732283472" right="0.70866141732283472" top="0.74803149606299213" bottom="0.74803149606299213" header="0.31496062992125984" footer="0.31496062992125984"/>
  <pageSetup paperSize="9" scale="8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9D351-0950-41D4-B446-A1836EC60DBA}">
  <sheetPr>
    <pageSetUpPr fitToPage="1"/>
  </sheetPr>
  <dimension ref="A3:C40"/>
  <sheetViews>
    <sheetView showGridLines="0" tabSelected="1" zoomScale="98" zoomScaleNormal="98" zoomScaleSheetLayoutView="85" workbookViewId="0">
      <selection activeCell="A4" sqref="A4"/>
    </sheetView>
  </sheetViews>
  <sheetFormatPr defaultColWidth="8.85546875" defaultRowHeight="14.25"/>
  <cols>
    <col min="1" max="1" width="109.5703125" style="158" customWidth="1"/>
    <col min="2" max="2" width="42.5703125" style="186" customWidth="1"/>
    <col min="3" max="3" width="39.85546875" style="158" customWidth="1"/>
    <col min="4" max="16384" width="8.85546875" style="158"/>
  </cols>
  <sheetData>
    <row r="3" spans="1:3" s="160" customFormat="1" ht="36" customHeight="1">
      <c r="A3" s="158"/>
      <c r="B3" s="159" t="s">
        <v>10</v>
      </c>
      <c r="C3" s="158"/>
    </row>
    <row r="4" spans="1:3" s="93" customFormat="1" ht="18">
      <c r="A4" s="161" t="s">
        <v>11</v>
      </c>
      <c r="B4" s="162" t="s">
        <v>12</v>
      </c>
      <c r="C4" s="163"/>
    </row>
    <row r="5" spans="1:3" s="164" customFormat="1" ht="15">
      <c r="A5" s="93"/>
      <c r="B5" s="94"/>
      <c r="C5" s="95"/>
    </row>
    <row r="6" spans="1:3" s="164" customFormat="1" ht="15">
      <c r="A6" s="188" t="s">
        <v>13</v>
      </c>
      <c r="B6" s="188"/>
      <c r="C6" s="188"/>
    </row>
    <row r="7" spans="1:3" s="164" customFormat="1" ht="15">
      <c r="A7" s="166" t="s">
        <v>14</v>
      </c>
      <c r="B7" s="167">
        <v>168000</v>
      </c>
      <c r="C7" s="165"/>
    </row>
    <row r="8" spans="1:3" ht="15">
      <c r="A8" s="168"/>
      <c r="B8" s="165"/>
      <c r="C8" s="165"/>
    </row>
    <row r="9" spans="1:3" ht="15">
      <c r="A9" s="169" t="s">
        <v>15</v>
      </c>
      <c r="B9" s="169" t="s">
        <v>16</v>
      </c>
      <c r="C9" s="170"/>
    </row>
    <row r="10" spans="1:3">
      <c r="A10" s="171" t="s">
        <v>17</v>
      </c>
      <c r="B10" s="172">
        <v>67200</v>
      </c>
      <c r="C10" s="173"/>
    </row>
    <row r="11" spans="1:3">
      <c r="A11" s="171" t="s">
        <v>18</v>
      </c>
      <c r="B11" s="172">
        <v>3360</v>
      </c>
      <c r="C11" s="173"/>
    </row>
    <row r="12" spans="1:3">
      <c r="A12" s="171" t="s">
        <v>19</v>
      </c>
      <c r="B12" s="172">
        <v>16800</v>
      </c>
      <c r="C12" s="173"/>
    </row>
    <row r="13" spans="1:3">
      <c r="A13" s="171" t="s">
        <v>20</v>
      </c>
      <c r="B13" s="172">
        <v>25200</v>
      </c>
      <c r="C13" s="173"/>
    </row>
    <row r="14" spans="1:3">
      <c r="A14" s="171" t="s">
        <v>21</v>
      </c>
      <c r="B14" s="172">
        <v>16800</v>
      </c>
      <c r="C14" s="173"/>
    </row>
    <row r="15" spans="1:3">
      <c r="A15" s="171" t="s">
        <v>22</v>
      </c>
      <c r="B15" s="172">
        <v>33600</v>
      </c>
      <c r="C15" s="173"/>
    </row>
    <row r="16" spans="1:3">
      <c r="A16" s="171" t="s">
        <v>23</v>
      </c>
      <c r="B16" s="172">
        <v>5040</v>
      </c>
      <c r="C16" s="173"/>
    </row>
    <row r="17" spans="1:3" ht="25.9" customHeight="1">
      <c r="A17" s="169" t="s">
        <v>24</v>
      </c>
      <c r="B17" s="174">
        <v>168000</v>
      </c>
      <c r="C17" s="170"/>
    </row>
    <row r="18" spans="1:3" ht="18">
      <c r="A18" s="161" t="s">
        <v>25</v>
      </c>
      <c r="B18" s="175"/>
      <c r="C18" s="170"/>
    </row>
    <row r="19" spans="1:3" ht="15.75" customHeight="1">
      <c r="A19" s="176" t="s">
        <v>26</v>
      </c>
      <c r="B19" s="177" t="s">
        <v>27</v>
      </c>
      <c r="C19" s="170"/>
    </row>
    <row r="20" spans="1:3">
      <c r="A20" s="178" t="s">
        <v>28</v>
      </c>
      <c r="B20" s="179">
        <v>0.5</v>
      </c>
      <c r="C20" s="170"/>
    </row>
    <row r="21" spans="1:3" ht="28.5">
      <c r="A21" s="178" t="s">
        <v>29</v>
      </c>
      <c r="B21" s="179">
        <v>0.15</v>
      </c>
      <c r="C21" s="170"/>
    </row>
    <row r="22" spans="1:3" ht="15">
      <c r="A22" s="176" t="s">
        <v>30</v>
      </c>
      <c r="B22" s="179" t="s">
        <v>31</v>
      </c>
      <c r="C22" s="170"/>
    </row>
    <row r="23" spans="1:3" ht="25.9" customHeight="1">
      <c r="A23" s="176" t="s">
        <v>32</v>
      </c>
      <c r="B23" s="179" t="s">
        <v>33</v>
      </c>
      <c r="C23" s="170"/>
    </row>
    <row r="24" spans="1:3" ht="18">
      <c r="A24" s="161" t="s">
        <v>34</v>
      </c>
      <c r="B24" s="180"/>
      <c r="C24" s="170"/>
    </row>
    <row r="25" spans="1:3" ht="25.9" customHeight="1">
      <c r="A25" s="181" t="s">
        <v>35</v>
      </c>
      <c r="B25" s="179" t="s">
        <v>36</v>
      </c>
      <c r="C25" s="170"/>
    </row>
    <row r="26" spans="1:3" ht="18">
      <c r="A26" s="161" t="s">
        <v>37</v>
      </c>
      <c r="B26" s="180"/>
      <c r="C26" s="170"/>
    </row>
    <row r="27" spans="1:3">
      <c r="A27" s="182" t="s">
        <v>38</v>
      </c>
      <c r="B27" s="179" t="s">
        <v>39</v>
      </c>
      <c r="C27" s="170"/>
    </row>
    <row r="28" spans="1:3">
      <c r="A28" s="182" t="s">
        <v>40</v>
      </c>
      <c r="B28" s="179" t="s">
        <v>41</v>
      </c>
      <c r="C28" s="170"/>
    </row>
    <row r="29" spans="1:3">
      <c r="A29" s="182" t="s">
        <v>42</v>
      </c>
      <c r="B29" s="179" t="s">
        <v>41</v>
      </c>
      <c r="C29" s="170"/>
    </row>
    <row r="30" spans="1:3">
      <c r="A30" s="182" t="s">
        <v>43</v>
      </c>
      <c r="B30" s="179" t="s">
        <v>41</v>
      </c>
      <c r="C30" s="170"/>
    </row>
    <row r="31" spans="1:3" ht="25.9" customHeight="1">
      <c r="A31" s="183" t="s">
        <v>44</v>
      </c>
      <c r="B31" s="179" t="s">
        <v>45</v>
      </c>
      <c r="C31" s="170"/>
    </row>
    <row r="32" spans="1:3" ht="18">
      <c r="A32" s="161" t="s">
        <v>46</v>
      </c>
      <c r="B32" s="180"/>
      <c r="C32" s="170"/>
    </row>
    <row r="33" spans="1:3" ht="25.9" customHeight="1">
      <c r="A33" s="178" t="s">
        <v>47</v>
      </c>
      <c r="B33" s="179">
        <v>0.5</v>
      </c>
      <c r="C33" s="170"/>
    </row>
    <row r="34" spans="1:3" ht="18">
      <c r="A34" s="161" t="s">
        <v>48</v>
      </c>
      <c r="B34" s="180"/>
      <c r="C34" s="173"/>
    </row>
    <row r="35" spans="1:3">
      <c r="A35" s="178" t="s">
        <v>49</v>
      </c>
      <c r="B35" s="184"/>
      <c r="C35" s="173"/>
    </row>
    <row r="36" spans="1:3">
      <c r="B36" s="185"/>
    </row>
    <row r="37" spans="1:3">
      <c r="B37" s="185"/>
    </row>
    <row r="38" spans="1:3">
      <c r="B38" s="185"/>
    </row>
    <row r="39" spans="1:3">
      <c r="B39" s="185"/>
    </row>
    <row r="40" spans="1:3">
      <c r="B40" s="185"/>
    </row>
  </sheetData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360" verticalDpi="360" r:id="rId1"/>
  <headerFooter>
    <oddHeader>&amp;L&amp;G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7FE5-726D-5844-9B1F-2F460020701C}">
  <sheetPr>
    <pageSetUpPr fitToPage="1"/>
  </sheetPr>
  <dimension ref="A1:H25"/>
  <sheetViews>
    <sheetView showGridLines="0" topLeftCell="A2" zoomScale="112" zoomScaleNormal="112" workbookViewId="0">
      <selection activeCell="C5" sqref="C5:D5"/>
    </sheetView>
  </sheetViews>
  <sheetFormatPr defaultColWidth="8.85546875" defaultRowHeight="14.25"/>
  <cols>
    <col min="1" max="1" width="18.42578125" style="26" customWidth="1"/>
    <col min="2" max="2" width="39.28515625" style="26" customWidth="1"/>
    <col min="3" max="3" width="13.28515625" style="26" customWidth="1"/>
    <col min="4" max="4" width="20.28515625" style="26" customWidth="1"/>
    <col min="5" max="5" width="27" style="26" customWidth="1"/>
    <col min="6" max="7" width="16.7109375" style="26" bestFit="1" customWidth="1"/>
    <col min="8" max="8" width="15" style="26" bestFit="1" customWidth="1"/>
    <col min="9" max="10" width="8.85546875" style="26"/>
    <col min="11" max="11" width="13" style="26" customWidth="1"/>
    <col min="12" max="16384" width="8.85546875" style="26"/>
  </cols>
  <sheetData>
    <row r="1" spans="1:8" s="49" customFormat="1" ht="30" customHeight="1">
      <c r="A1" s="27" t="s">
        <v>50</v>
      </c>
      <c r="B1" s="27"/>
      <c r="C1" s="48"/>
      <c r="D1" s="48"/>
      <c r="E1" s="48"/>
      <c r="G1" s="42" t="s">
        <v>51</v>
      </c>
      <c r="H1" s="48"/>
    </row>
    <row r="2" spans="1:8">
      <c r="A2" s="25"/>
      <c r="C2" s="25"/>
      <c r="D2" s="25"/>
      <c r="E2" s="25"/>
      <c r="F2" s="25"/>
      <c r="G2" s="25"/>
      <c r="H2" s="25"/>
    </row>
    <row r="3" spans="1:8" ht="15">
      <c r="A3" s="193" t="s">
        <v>52</v>
      </c>
      <c r="B3" s="193"/>
      <c r="C3" s="193" t="s">
        <v>53</v>
      </c>
      <c r="D3" s="193"/>
      <c r="E3" s="25"/>
      <c r="F3" s="25"/>
      <c r="G3" s="25"/>
      <c r="H3" s="25"/>
    </row>
    <row r="4" spans="1:8" ht="15">
      <c r="A4" s="193" t="s">
        <v>54</v>
      </c>
      <c r="B4" s="193"/>
      <c r="C4" s="197">
        <v>67200</v>
      </c>
      <c r="D4" s="197"/>
      <c r="E4" s="25"/>
      <c r="F4" s="25"/>
      <c r="G4" s="25"/>
      <c r="H4" s="25"/>
    </row>
    <row r="5" spans="1:8" ht="15">
      <c r="A5" s="193" t="s">
        <v>55</v>
      </c>
      <c r="B5" s="193"/>
      <c r="C5" s="198" t="s">
        <v>56</v>
      </c>
      <c r="D5" s="198"/>
    </row>
    <row r="6" spans="1:8" ht="15">
      <c r="A6" s="194" t="s">
        <v>57</v>
      </c>
      <c r="B6" s="195"/>
      <c r="C6" s="195"/>
      <c r="D6" s="196"/>
    </row>
    <row r="7" spans="1:8" ht="15">
      <c r="A7" s="189" t="s">
        <v>58</v>
      </c>
      <c r="B7" s="189"/>
      <c r="C7" s="189" t="s">
        <v>27</v>
      </c>
      <c r="D7" s="189"/>
    </row>
    <row r="8" spans="1:8" ht="30" customHeight="1">
      <c r="A8" s="190" t="s">
        <v>59</v>
      </c>
      <c r="B8" s="190"/>
      <c r="C8" s="191">
        <v>0.5</v>
      </c>
      <c r="D8" s="191"/>
    </row>
    <row r="9" spans="1:8" ht="28.15" customHeight="1">
      <c r="A9" s="190" t="s">
        <v>60</v>
      </c>
      <c r="B9" s="190"/>
      <c r="C9" s="191">
        <v>0.15</v>
      </c>
      <c r="D9" s="191"/>
    </row>
    <row r="10" spans="1:8" ht="15">
      <c r="A10" s="189" t="s">
        <v>61</v>
      </c>
      <c r="B10" s="189"/>
      <c r="C10" s="192" t="s">
        <v>33</v>
      </c>
      <c r="D10" s="192"/>
    </row>
    <row r="11" spans="1:8" ht="15">
      <c r="A11" s="189" t="s">
        <v>62</v>
      </c>
      <c r="B11" s="189"/>
      <c r="C11" s="192" t="s">
        <v>31</v>
      </c>
      <c r="D11" s="192"/>
    </row>
    <row r="13" spans="1:8" ht="60">
      <c r="A13" s="51" t="s">
        <v>63</v>
      </c>
      <c r="B13" s="52" t="s">
        <v>64</v>
      </c>
      <c r="C13" s="53" t="s">
        <v>65</v>
      </c>
      <c r="D13" s="53" t="s">
        <v>66</v>
      </c>
      <c r="E13" s="54" t="s">
        <v>67</v>
      </c>
      <c r="F13" s="54" t="s">
        <v>68</v>
      </c>
      <c r="G13" s="54" t="s">
        <v>69</v>
      </c>
    </row>
    <row r="14" spans="1:8">
      <c r="A14" s="55" t="s">
        <v>70</v>
      </c>
      <c r="B14" s="36" t="s">
        <v>71</v>
      </c>
      <c r="C14" s="56">
        <v>34700</v>
      </c>
      <c r="D14" s="57" t="s">
        <v>72</v>
      </c>
      <c r="E14" s="57" t="s">
        <v>72</v>
      </c>
      <c r="F14" s="57" t="s">
        <v>72</v>
      </c>
      <c r="G14" s="57" t="s">
        <v>72</v>
      </c>
    </row>
    <row r="15" spans="1:8">
      <c r="A15" s="58"/>
      <c r="B15" s="36" t="s">
        <v>73</v>
      </c>
      <c r="C15" s="56">
        <v>23000</v>
      </c>
      <c r="D15" s="57" t="s">
        <v>72</v>
      </c>
      <c r="E15" s="57" t="s">
        <v>72</v>
      </c>
      <c r="F15" s="57" t="s">
        <v>72</v>
      </c>
      <c r="G15" s="57" t="s">
        <v>72</v>
      </c>
    </row>
    <row r="16" spans="1:8">
      <c r="A16" s="58"/>
      <c r="B16" s="36" t="s">
        <v>74</v>
      </c>
      <c r="C16" s="56">
        <v>3500</v>
      </c>
      <c r="D16" s="57" t="s">
        <v>72</v>
      </c>
      <c r="E16" s="57" t="s">
        <v>72</v>
      </c>
      <c r="F16" s="57" t="s">
        <v>72</v>
      </c>
      <c r="G16" s="57" t="s">
        <v>72</v>
      </c>
    </row>
    <row r="17" spans="1:7">
      <c r="A17" s="58"/>
      <c r="B17" s="36" t="s">
        <v>75</v>
      </c>
      <c r="C17" s="56">
        <v>3000</v>
      </c>
      <c r="D17" s="57" t="s">
        <v>72</v>
      </c>
      <c r="E17" s="57" t="s">
        <v>72</v>
      </c>
      <c r="F17" s="57" t="s">
        <v>72</v>
      </c>
      <c r="G17" s="57" t="s">
        <v>72</v>
      </c>
    </row>
    <row r="18" spans="1:7">
      <c r="A18" s="58"/>
      <c r="B18" s="36" t="s">
        <v>76</v>
      </c>
      <c r="C18" s="56">
        <v>3000</v>
      </c>
      <c r="D18" s="57" t="s">
        <v>72</v>
      </c>
      <c r="E18" s="57" t="s">
        <v>72</v>
      </c>
      <c r="F18" s="57" t="s">
        <v>72</v>
      </c>
      <c r="G18" s="57" t="s">
        <v>72</v>
      </c>
    </row>
    <row r="19" spans="1:7" ht="15">
      <c r="A19" s="59"/>
      <c r="B19" s="37" t="s">
        <v>77</v>
      </c>
      <c r="C19" s="60"/>
      <c r="D19" s="50" t="e">
        <f>AVERAGE(D14:D18)</f>
        <v>#DIV/0!</v>
      </c>
      <c r="E19" s="50" t="e">
        <f t="shared" ref="E19:G19" si="0">AVERAGE(E14:E18)</f>
        <v>#DIV/0!</v>
      </c>
      <c r="F19" s="50" t="e">
        <f t="shared" si="0"/>
        <v>#DIV/0!</v>
      </c>
      <c r="G19" s="50" t="e">
        <f t="shared" si="0"/>
        <v>#DIV/0!</v>
      </c>
    </row>
    <row r="25" spans="1:7">
      <c r="A25" s="61"/>
    </row>
  </sheetData>
  <mergeCells count="17">
    <mergeCell ref="A3:B3"/>
    <mergeCell ref="A4:B4"/>
    <mergeCell ref="A5:B5"/>
    <mergeCell ref="A7:B7"/>
    <mergeCell ref="A8:B8"/>
    <mergeCell ref="A6:D6"/>
    <mergeCell ref="C3:D3"/>
    <mergeCell ref="C4:D4"/>
    <mergeCell ref="C5:D5"/>
    <mergeCell ref="C7:D7"/>
    <mergeCell ref="C8:D8"/>
    <mergeCell ref="A10:B10"/>
    <mergeCell ref="A11:B11"/>
    <mergeCell ref="A9:B9"/>
    <mergeCell ref="C9:D9"/>
    <mergeCell ref="C10:D10"/>
    <mergeCell ref="C11:D11"/>
  </mergeCells>
  <phoneticPr fontId="80" type="noConversion"/>
  <pageMargins left="0.7" right="0.7" top="0.75" bottom="0.75" header="0.3" footer="0.3"/>
  <pageSetup paperSize="9" scale="90" fitToHeight="0" orientation="landscape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5950F-14E4-484E-AFBA-FED1ECEF3BAB}">
  <sheetPr>
    <pageSetUpPr fitToPage="1"/>
  </sheetPr>
  <dimension ref="A1:D23"/>
  <sheetViews>
    <sheetView showGridLines="0" workbookViewId="0">
      <selection activeCell="C12" sqref="C12"/>
    </sheetView>
  </sheetViews>
  <sheetFormatPr defaultColWidth="15.42578125" defaultRowHeight="15"/>
  <cols>
    <col min="1" max="1" width="66.7109375" style="16" customWidth="1"/>
    <col min="2" max="2" width="33" style="16" customWidth="1"/>
  </cols>
  <sheetData>
    <row r="1" spans="1:4" ht="23.45" customHeight="1">
      <c r="A1" s="47" t="s">
        <v>78</v>
      </c>
      <c r="B1" s="30" t="s">
        <v>79</v>
      </c>
    </row>
    <row r="3" spans="1:4" ht="30">
      <c r="A3" s="31" t="s">
        <v>80</v>
      </c>
      <c r="B3" s="31" t="s">
        <v>81</v>
      </c>
      <c r="D3" s="20"/>
    </row>
    <row r="4" spans="1:4" ht="18.75">
      <c r="A4" s="32" t="s">
        <v>82</v>
      </c>
      <c r="B4" s="35"/>
      <c r="D4" s="20"/>
    </row>
    <row r="5" spans="1:4" ht="18.75">
      <c r="A5" s="32" t="s">
        <v>83</v>
      </c>
      <c r="B5" s="35"/>
      <c r="C5" s="4"/>
    </row>
    <row r="6" spans="1:4">
      <c r="A6" s="32" t="s">
        <v>84</v>
      </c>
      <c r="B6" s="35"/>
    </row>
    <row r="7" spans="1:4">
      <c r="A7" s="32" t="s">
        <v>85</v>
      </c>
      <c r="B7" s="35"/>
    </row>
    <row r="8" spans="1:4">
      <c r="A8" s="32" t="s">
        <v>86</v>
      </c>
      <c r="B8" s="35"/>
    </row>
    <row r="9" spans="1:4">
      <c r="A9" s="32" t="s">
        <v>87</v>
      </c>
      <c r="B9" s="35"/>
    </row>
    <row r="10" spans="1:4">
      <c r="A10" s="32" t="s">
        <v>88</v>
      </c>
      <c r="B10" s="35"/>
    </row>
    <row r="11" spans="1:4">
      <c r="A11" s="32" t="s">
        <v>89</v>
      </c>
      <c r="B11" s="35"/>
    </row>
    <row r="12" spans="1:4">
      <c r="A12" s="33" t="s">
        <v>90</v>
      </c>
      <c r="B12" s="35"/>
    </row>
    <row r="13" spans="1:4">
      <c r="A13" s="33" t="s">
        <v>91</v>
      </c>
      <c r="B13" s="35"/>
    </row>
    <row r="14" spans="1:4">
      <c r="A14" s="34" t="s">
        <v>92</v>
      </c>
      <c r="B14" s="35"/>
    </row>
    <row r="15" spans="1:4">
      <c r="A15" s="33" t="s">
        <v>93</v>
      </c>
      <c r="B15" s="35"/>
    </row>
    <row r="16" spans="1:4">
      <c r="A16" s="33" t="s">
        <v>94</v>
      </c>
      <c r="B16" s="35"/>
    </row>
    <row r="17" spans="1:2">
      <c r="A17" s="33" t="s">
        <v>95</v>
      </c>
      <c r="B17" s="35"/>
    </row>
    <row r="18" spans="1:2" ht="14.1" customHeight="1">
      <c r="A18" s="137" t="s">
        <v>96</v>
      </c>
      <c r="B18" s="38" t="e">
        <f>AVERAGE(B4:B16)</f>
        <v>#DIV/0!</v>
      </c>
    </row>
    <row r="19" spans="1:2">
      <c r="A19" s="18"/>
    </row>
    <row r="20" spans="1:2">
      <c r="A20" s="18"/>
    </row>
    <row r="21" spans="1:2">
      <c r="A21" s="18"/>
    </row>
    <row r="22" spans="1:2">
      <c r="A22" s="18"/>
    </row>
    <row r="23" spans="1:2">
      <c r="A23" s="18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13FDF-6920-4E91-A21C-27BAD044A0F2}">
  <dimension ref="A1:G16"/>
  <sheetViews>
    <sheetView showGridLines="0" zoomScale="90" zoomScaleNormal="90" zoomScaleSheetLayoutView="85" workbookViewId="0">
      <selection activeCell="I10" sqref="I10"/>
    </sheetView>
  </sheetViews>
  <sheetFormatPr defaultColWidth="8.85546875" defaultRowHeight="14.25"/>
  <cols>
    <col min="1" max="1" width="76.42578125" style="68" customWidth="1"/>
    <col min="2" max="2" width="68.85546875" style="68" customWidth="1"/>
    <col min="3" max="16384" width="8.85546875" style="68"/>
  </cols>
  <sheetData>
    <row r="1" spans="1:7" s="62" customFormat="1" ht="23.1" customHeight="1">
      <c r="A1" s="46" t="s">
        <v>97</v>
      </c>
      <c r="B1" s="42" t="s">
        <v>98</v>
      </c>
      <c r="C1" s="46"/>
      <c r="D1" s="46"/>
      <c r="E1" s="46"/>
      <c r="F1" s="46"/>
      <c r="G1" s="46"/>
    </row>
    <row r="2" spans="1:7" s="64" customFormat="1" ht="9.9499999999999993" customHeight="1">
      <c r="A2" s="63"/>
      <c r="B2" s="63"/>
      <c r="C2" s="63"/>
      <c r="D2" s="63"/>
      <c r="E2" s="63"/>
      <c r="F2" s="63"/>
      <c r="G2" s="63"/>
    </row>
    <row r="3" spans="1:7" s="66" customFormat="1" ht="12.75">
      <c r="A3" s="65" t="s">
        <v>99</v>
      </c>
      <c r="B3" s="65"/>
      <c r="C3" s="65"/>
      <c r="D3" s="65"/>
      <c r="E3" s="65"/>
      <c r="F3" s="65"/>
      <c r="G3" s="65"/>
    </row>
    <row r="4" spans="1:7" s="66" customFormat="1" ht="12.75">
      <c r="A4" s="199" t="s">
        <v>100</v>
      </c>
      <c r="B4" s="199"/>
      <c r="C4" s="65"/>
      <c r="D4" s="65"/>
      <c r="E4" s="65"/>
      <c r="F4" s="65"/>
      <c r="G4" s="65"/>
    </row>
    <row r="5" spans="1:7">
      <c r="A5" s="67"/>
      <c r="B5" s="67"/>
      <c r="C5" s="67"/>
      <c r="D5" s="67"/>
      <c r="E5" s="67"/>
      <c r="F5" s="67"/>
      <c r="G5" s="67"/>
    </row>
    <row r="6" spans="1:7" ht="53.1" customHeight="1">
      <c r="A6" s="41" t="s">
        <v>101</v>
      </c>
      <c r="B6" s="24" t="s">
        <v>102</v>
      </c>
      <c r="C6" s="69"/>
      <c r="D6" s="67"/>
      <c r="E6" s="67"/>
      <c r="F6" s="67"/>
      <c r="G6" s="67"/>
    </row>
    <row r="7" spans="1:7" ht="21.6" customHeight="1">
      <c r="A7" s="40" t="s">
        <v>103</v>
      </c>
      <c r="B7" s="70"/>
      <c r="C7" s="67"/>
      <c r="D7" s="67"/>
      <c r="E7" s="67"/>
      <c r="F7" s="67"/>
      <c r="G7" s="67"/>
    </row>
    <row r="8" spans="1:7" ht="21.6" customHeight="1">
      <c r="A8" s="40" t="s">
        <v>104</v>
      </c>
      <c r="B8" s="70"/>
      <c r="C8" s="67"/>
      <c r="D8" s="67"/>
      <c r="E8" s="67"/>
      <c r="F8" s="67"/>
      <c r="G8" s="67"/>
    </row>
    <row r="9" spans="1:7" ht="21.6" customHeight="1">
      <c r="A9" s="40" t="s">
        <v>105</v>
      </c>
      <c r="B9" s="70"/>
      <c r="C9" s="67"/>
      <c r="D9" s="67"/>
      <c r="E9" s="67"/>
      <c r="F9" s="67"/>
      <c r="G9" s="67"/>
    </row>
    <row r="10" spans="1:7" ht="21.6" customHeight="1">
      <c r="A10" s="23" t="s">
        <v>106</v>
      </c>
      <c r="B10" s="70"/>
      <c r="C10" s="67"/>
      <c r="D10" s="67"/>
      <c r="E10" s="67"/>
      <c r="F10" s="67"/>
      <c r="G10" s="67"/>
    </row>
    <row r="11" spans="1:7" ht="21.6" customHeight="1">
      <c r="A11" s="40" t="s">
        <v>107</v>
      </c>
      <c r="B11" s="70"/>
      <c r="C11" s="67"/>
      <c r="D11" s="67"/>
      <c r="E11" s="67"/>
      <c r="F11" s="67"/>
      <c r="G11" s="67"/>
    </row>
    <row r="12" spans="1:7" ht="21.6" customHeight="1">
      <c r="A12" s="40" t="s">
        <v>108</v>
      </c>
      <c r="B12" s="70"/>
      <c r="C12" s="67"/>
      <c r="D12" s="67"/>
      <c r="E12" s="67"/>
      <c r="F12" s="67"/>
      <c r="G12" s="67"/>
    </row>
    <row r="13" spans="1:7" ht="21.6" customHeight="1">
      <c r="A13" s="40" t="s">
        <v>109</v>
      </c>
      <c r="B13" s="70"/>
      <c r="C13" s="67"/>
      <c r="D13" s="67"/>
      <c r="E13" s="67"/>
      <c r="F13" s="67"/>
      <c r="G13" s="67"/>
    </row>
    <row r="14" spans="1:7" ht="21.6" customHeight="1">
      <c r="A14" s="137" t="s">
        <v>96</v>
      </c>
      <c r="B14" s="71" t="e">
        <f>AVERAGE(B7:B13)</f>
        <v>#DIV/0!</v>
      </c>
      <c r="C14" s="67"/>
      <c r="D14" s="67"/>
      <c r="E14" s="67"/>
      <c r="F14" s="67"/>
      <c r="G14" s="67"/>
    </row>
    <row r="15" spans="1:7">
      <c r="A15" s="28"/>
      <c r="B15" s="67"/>
      <c r="C15" s="67"/>
      <c r="D15" s="67"/>
      <c r="E15" s="67"/>
      <c r="F15" s="67"/>
      <c r="G15" s="67"/>
    </row>
    <row r="16" spans="1:7" s="67" customFormat="1"/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37BD-A293-4F5F-A6AA-427C531B04CB}">
  <dimension ref="A1:F45"/>
  <sheetViews>
    <sheetView topLeftCell="A10" workbookViewId="0">
      <selection activeCell="E22" sqref="E22:E25"/>
    </sheetView>
  </sheetViews>
  <sheetFormatPr defaultRowHeight="15"/>
  <cols>
    <col min="1" max="1" width="23.28515625" customWidth="1"/>
    <col min="2" max="4" width="35.7109375" customWidth="1"/>
    <col min="5" max="5" width="26.42578125" customWidth="1"/>
    <col min="6" max="6" width="46.5703125" customWidth="1"/>
  </cols>
  <sheetData>
    <row r="1" spans="1:6" ht="18">
      <c r="A1" s="112" t="s">
        <v>110</v>
      </c>
      <c r="B1" s="113"/>
      <c r="C1" s="113"/>
      <c r="D1" s="113"/>
      <c r="E1" s="114"/>
      <c r="F1" s="114"/>
    </row>
    <row r="2" spans="1:6">
      <c r="A2" s="115"/>
      <c r="B2" s="114"/>
      <c r="C2" s="114"/>
      <c r="D2" s="114"/>
      <c r="E2" s="114"/>
      <c r="F2" s="116" t="s">
        <v>111</v>
      </c>
    </row>
    <row r="3" spans="1:6">
      <c r="A3" s="117"/>
      <c r="B3" s="114"/>
      <c r="C3" s="114"/>
      <c r="D3" s="114"/>
      <c r="E3" s="114"/>
      <c r="F3" s="114"/>
    </row>
    <row r="4" spans="1:6">
      <c r="A4" s="118" t="s">
        <v>112</v>
      </c>
      <c r="B4" s="114"/>
      <c r="C4" s="114"/>
      <c r="D4" s="114"/>
      <c r="E4" s="114"/>
      <c r="F4" s="114"/>
    </row>
    <row r="5" spans="1:6">
      <c r="A5" s="119" t="s">
        <v>113</v>
      </c>
      <c r="B5" s="114"/>
      <c r="C5" s="114"/>
      <c r="D5" s="114"/>
      <c r="E5" s="114"/>
      <c r="F5" s="114"/>
    </row>
    <row r="6" spans="1:6">
      <c r="A6" s="114" t="s">
        <v>114</v>
      </c>
      <c r="B6" s="114"/>
      <c r="C6" s="114"/>
      <c r="D6" s="114"/>
      <c r="E6" s="114"/>
      <c r="F6" s="114"/>
    </row>
    <row r="7" spans="1:6">
      <c r="A7" s="114" t="s">
        <v>115</v>
      </c>
      <c r="B7" s="114"/>
      <c r="C7" s="114"/>
      <c r="D7" s="114"/>
      <c r="E7" s="114"/>
      <c r="F7" s="114"/>
    </row>
    <row r="8" spans="1:6">
      <c r="A8" s="45"/>
      <c r="B8" s="45"/>
      <c r="C8" s="45"/>
      <c r="D8" s="45"/>
      <c r="E8" s="45"/>
      <c r="F8" s="45"/>
    </row>
    <row r="9" spans="1:6" ht="90" thickBot="1">
      <c r="A9" s="120" t="s">
        <v>116</v>
      </c>
      <c r="B9" s="120" t="s">
        <v>117</v>
      </c>
      <c r="C9" s="29" t="s">
        <v>118</v>
      </c>
      <c r="D9" s="24" t="s">
        <v>119</v>
      </c>
      <c r="E9" s="120" t="s">
        <v>120</v>
      </c>
      <c r="F9" s="121" t="s">
        <v>121</v>
      </c>
    </row>
    <row r="10" spans="1:6">
      <c r="A10" s="208" t="s">
        <v>122</v>
      </c>
      <c r="B10" s="122" t="s">
        <v>123</v>
      </c>
      <c r="C10" s="139"/>
      <c r="D10" s="144"/>
      <c r="E10" s="200"/>
      <c r="F10" s="123"/>
    </row>
    <row r="11" spans="1:6">
      <c r="A11" s="209"/>
      <c r="B11" s="124" t="s">
        <v>124</v>
      </c>
      <c r="C11" s="149"/>
      <c r="D11" s="145"/>
      <c r="E11" s="201"/>
      <c r="F11" s="123"/>
    </row>
    <row r="12" spans="1:6">
      <c r="A12" s="209"/>
      <c r="B12" s="124" t="s">
        <v>125</v>
      </c>
      <c r="C12" s="149"/>
      <c r="D12" s="145"/>
      <c r="E12" s="201"/>
      <c r="F12" s="123"/>
    </row>
    <row r="13" spans="1:6" ht="15.75" thickBot="1">
      <c r="A13" s="210"/>
      <c r="B13" s="125" t="s">
        <v>126</v>
      </c>
      <c r="C13" s="149"/>
      <c r="D13" s="145"/>
      <c r="E13" s="202"/>
      <c r="F13" s="123"/>
    </row>
    <row r="14" spans="1:6">
      <c r="A14" s="208" t="s">
        <v>127</v>
      </c>
      <c r="B14" s="122" t="s">
        <v>123</v>
      </c>
      <c r="C14" s="150"/>
      <c r="D14" s="144"/>
      <c r="E14" s="200"/>
      <c r="F14" s="123"/>
    </row>
    <row r="15" spans="1:6">
      <c r="A15" s="209"/>
      <c r="B15" s="124" t="s">
        <v>128</v>
      </c>
      <c r="C15" s="149"/>
      <c r="D15" s="145"/>
      <c r="E15" s="201"/>
      <c r="F15" s="123"/>
    </row>
    <row r="16" spans="1:6">
      <c r="A16" s="209"/>
      <c r="B16" s="124" t="s">
        <v>125</v>
      </c>
      <c r="C16" s="149"/>
      <c r="D16" s="145"/>
      <c r="E16" s="201"/>
      <c r="F16" s="123"/>
    </row>
    <row r="17" spans="1:6" ht="15.75" thickBot="1">
      <c r="A17" s="210"/>
      <c r="B17" s="125" t="s">
        <v>126</v>
      </c>
      <c r="C17" s="149"/>
      <c r="D17" s="145"/>
      <c r="E17" s="202"/>
      <c r="F17" s="123"/>
    </row>
    <row r="18" spans="1:6">
      <c r="A18" s="208" t="s">
        <v>129</v>
      </c>
      <c r="B18" s="122" t="s">
        <v>123</v>
      </c>
      <c r="C18" s="150"/>
      <c r="D18" s="144"/>
      <c r="E18" s="200"/>
      <c r="F18" s="123"/>
    </row>
    <row r="19" spans="1:6">
      <c r="A19" s="209"/>
      <c r="B19" s="124" t="s">
        <v>124</v>
      </c>
      <c r="C19" s="149"/>
      <c r="D19" s="145"/>
      <c r="E19" s="201"/>
      <c r="F19" s="123"/>
    </row>
    <row r="20" spans="1:6">
      <c r="A20" s="209"/>
      <c r="B20" s="124" t="s">
        <v>125</v>
      </c>
      <c r="C20" s="149"/>
      <c r="D20" s="145"/>
      <c r="E20" s="201"/>
      <c r="F20" s="123"/>
    </row>
    <row r="21" spans="1:6" ht="15.75" thickBot="1">
      <c r="A21" s="210"/>
      <c r="B21" s="125" t="s">
        <v>126</v>
      </c>
      <c r="C21" s="149"/>
      <c r="D21" s="145"/>
      <c r="E21" s="202"/>
      <c r="F21" s="123"/>
    </row>
    <row r="22" spans="1:6">
      <c r="A22" s="208" t="s">
        <v>130</v>
      </c>
      <c r="B22" s="122" t="s">
        <v>123</v>
      </c>
      <c r="C22" s="150"/>
      <c r="D22" s="144"/>
      <c r="E22" s="200"/>
      <c r="F22" s="123"/>
    </row>
    <row r="23" spans="1:6">
      <c r="A23" s="209"/>
      <c r="B23" s="124" t="s">
        <v>124</v>
      </c>
      <c r="C23" s="149"/>
      <c r="D23" s="145"/>
      <c r="E23" s="201"/>
      <c r="F23" s="123"/>
    </row>
    <row r="24" spans="1:6">
      <c r="A24" s="209"/>
      <c r="B24" s="124" t="s">
        <v>125</v>
      </c>
      <c r="C24" s="149"/>
      <c r="D24" s="145"/>
      <c r="E24" s="201"/>
      <c r="F24" s="123"/>
    </row>
    <row r="25" spans="1:6" ht="15.75" thickBot="1">
      <c r="A25" s="210"/>
      <c r="B25" s="125" t="s">
        <v>126</v>
      </c>
      <c r="C25" s="149"/>
      <c r="D25" s="145"/>
      <c r="E25" s="202"/>
      <c r="F25" s="123"/>
    </row>
    <row r="26" spans="1:6">
      <c r="A26" s="203" t="s">
        <v>131</v>
      </c>
      <c r="B26" s="122" t="s">
        <v>123</v>
      </c>
      <c r="C26" s="150"/>
      <c r="D26" s="144"/>
      <c r="E26" s="200"/>
      <c r="F26" s="123"/>
    </row>
    <row r="27" spans="1:6">
      <c r="A27" s="204"/>
      <c r="B27" s="124" t="s">
        <v>125</v>
      </c>
      <c r="C27" s="149"/>
      <c r="D27" s="145"/>
      <c r="E27" s="201"/>
      <c r="F27" s="123"/>
    </row>
    <row r="28" spans="1:6" ht="15.75" thickBot="1">
      <c r="A28" s="211"/>
      <c r="B28" s="126" t="s">
        <v>126</v>
      </c>
      <c r="C28" s="149"/>
      <c r="D28" s="145"/>
      <c r="E28" s="212"/>
      <c r="F28" s="123"/>
    </row>
    <row r="29" spans="1:6">
      <c r="A29" s="213" t="s">
        <v>132</v>
      </c>
      <c r="B29" s="127" t="s">
        <v>123</v>
      </c>
      <c r="C29" s="149"/>
      <c r="D29" s="145"/>
      <c r="E29" s="214"/>
      <c r="F29" s="123"/>
    </row>
    <row r="30" spans="1:6">
      <c r="A30" s="204"/>
      <c r="B30" s="124" t="s">
        <v>125</v>
      </c>
      <c r="C30" s="149"/>
      <c r="D30" s="145"/>
      <c r="E30" s="201"/>
      <c r="F30" s="123"/>
    </row>
    <row r="31" spans="1:6" ht="15.75" thickBot="1">
      <c r="A31" s="205"/>
      <c r="B31" s="125" t="s">
        <v>126</v>
      </c>
      <c r="C31" s="149"/>
      <c r="D31" s="145"/>
      <c r="E31" s="202"/>
      <c r="F31" s="123"/>
    </row>
    <row r="32" spans="1:6">
      <c r="A32" s="203" t="s">
        <v>133</v>
      </c>
      <c r="B32" s="122" t="s">
        <v>123</v>
      </c>
      <c r="C32" s="150"/>
      <c r="D32" s="144"/>
      <c r="E32" s="200"/>
      <c r="F32" s="123"/>
    </row>
    <row r="33" spans="1:6">
      <c r="A33" s="204"/>
      <c r="B33" s="124" t="s">
        <v>125</v>
      </c>
      <c r="C33" s="149"/>
      <c r="D33" s="145"/>
      <c r="E33" s="201"/>
      <c r="F33" s="123"/>
    </row>
    <row r="34" spans="1:6" ht="15.75" thickBot="1">
      <c r="A34" s="205"/>
      <c r="B34" s="125" t="s">
        <v>126</v>
      </c>
      <c r="C34" s="149"/>
      <c r="D34" s="145"/>
      <c r="E34" s="202"/>
      <c r="F34" s="123"/>
    </row>
    <row r="35" spans="1:6">
      <c r="A35" s="203" t="s">
        <v>134</v>
      </c>
      <c r="B35" s="122" t="s">
        <v>123</v>
      </c>
      <c r="C35" s="150"/>
      <c r="D35" s="144"/>
      <c r="E35" s="200"/>
      <c r="F35" s="123"/>
    </row>
    <row r="36" spans="1:6">
      <c r="A36" s="204"/>
      <c r="B36" s="124" t="s">
        <v>125</v>
      </c>
      <c r="C36" s="149"/>
      <c r="D36" s="145"/>
      <c r="E36" s="201"/>
      <c r="F36" s="123"/>
    </row>
    <row r="37" spans="1:6" ht="15.75" thickBot="1">
      <c r="A37" s="205"/>
      <c r="B37" s="125" t="s">
        <v>126</v>
      </c>
      <c r="C37" s="149"/>
      <c r="D37" s="145"/>
      <c r="E37" s="202"/>
      <c r="F37" s="123"/>
    </row>
    <row r="38" spans="1:6">
      <c r="A38" s="203" t="s">
        <v>135</v>
      </c>
      <c r="B38" s="122" t="s">
        <v>123</v>
      </c>
      <c r="C38" s="150"/>
      <c r="D38" s="144"/>
      <c r="E38" s="200"/>
      <c r="F38" s="123"/>
    </row>
    <row r="39" spans="1:6">
      <c r="A39" s="204"/>
      <c r="B39" s="124" t="s">
        <v>125</v>
      </c>
      <c r="C39" s="149"/>
      <c r="D39" s="145"/>
      <c r="E39" s="201"/>
      <c r="F39" s="123"/>
    </row>
    <row r="40" spans="1:6" ht="15.75" thickBot="1">
      <c r="A40" s="205"/>
      <c r="B40" s="125" t="s">
        <v>126</v>
      </c>
      <c r="C40" s="149"/>
      <c r="D40" s="145"/>
      <c r="E40" s="202"/>
      <c r="F40" s="123"/>
    </row>
    <row r="41" spans="1:6">
      <c r="A41" s="208" t="s">
        <v>136</v>
      </c>
      <c r="B41" s="128" t="s">
        <v>137</v>
      </c>
      <c r="C41" s="151"/>
      <c r="D41" s="146"/>
      <c r="E41" s="200"/>
      <c r="F41" s="129"/>
    </row>
    <row r="42" spans="1:6">
      <c r="A42" s="209"/>
      <c r="B42" s="130" t="s">
        <v>138</v>
      </c>
      <c r="C42" s="152"/>
      <c r="D42" s="147"/>
      <c r="E42" s="201"/>
      <c r="F42" s="129"/>
    </row>
    <row r="43" spans="1:6" ht="15.75" thickBot="1">
      <c r="A43" s="215"/>
      <c r="B43" s="131" t="s">
        <v>139</v>
      </c>
      <c r="C43" s="152"/>
      <c r="D43" s="147"/>
      <c r="E43" s="212"/>
      <c r="F43" s="129"/>
    </row>
    <row r="44" spans="1:6" ht="20.45" customHeight="1">
      <c r="A44" s="206" t="s">
        <v>140</v>
      </c>
      <c r="B44" s="207"/>
      <c r="C44" s="153" t="e">
        <f>AVERAGE(C10:C43)</f>
        <v>#DIV/0!</v>
      </c>
      <c r="D44" s="148" t="e">
        <f t="shared" ref="D44:E44" si="0">AVERAGE(D10:D43)</f>
        <v>#DIV/0!</v>
      </c>
      <c r="E44" s="148" t="e">
        <f t="shared" si="0"/>
        <v>#DIV/0!</v>
      </c>
      <c r="F44" s="132"/>
    </row>
    <row r="45" spans="1:6">
      <c r="A45" s="133"/>
      <c r="B45" s="134"/>
      <c r="C45" s="134"/>
      <c r="D45" s="134"/>
      <c r="E45" s="135"/>
      <c r="F45" s="135"/>
    </row>
  </sheetData>
  <mergeCells count="21">
    <mergeCell ref="A44:B44"/>
    <mergeCell ref="A10:A13"/>
    <mergeCell ref="E10:E13"/>
    <mergeCell ref="A14:A17"/>
    <mergeCell ref="E14:E17"/>
    <mergeCell ref="A18:A21"/>
    <mergeCell ref="E18:E21"/>
    <mergeCell ref="A22:A25"/>
    <mergeCell ref="E22:E25"/>
    <mergeCell ref="A26:A28"/>
    <mergeCell ref="E26:E28"/>
    <mergeCell ref="A29:A31"/>
    <mergeCell ref="E29:E31"/>
    <mergeCell ref="A41:A43"/>
    <mergeCell ref="E41:E43"/>
    <mergeCell ref="A32:A34"/>
    <mergeCell ref="E32:E34"/>
    <mergeCell ref="A35:A37"/>
    <mergeCell ref="E35:E37"/>
    <mergeCell ref="A38:A40"/>
    <mergeCell ref="E38:E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D5F6-FB28-461C-B170-DA0E4E904CF2}">
  <sheetPr>
    <pageSetUpPr fitToPage="1"/>
  </sheetPr>
  <dimension ref="A1:G22"/>
  <sheetViews>
    <sheetView showGridLines="0" zoomScale="90" zoomScaleNormal="90" zoomScaleSheetLayoutView="100" workbookViewId="0">
      <selection activeCell="B13" sqref="B13:B17"/>
    </sheetView>
  </sheetViews>
  <sheetFormatPr defaultColWidth="8.85546875" defaultRowHeight="14.25"/>
  <cols>
    <col min="1" max="1" width="24.85546875" style="68" customWidth="1"/>
    <col min="2" max="2" width="32.140625" style="68" customWidth="1"/>
    <col min="3" max="3" width="34.28515625" style="68" customWidth="1"/>
    <col min="4" max="4" width="43" style="68" customWidth="1"/>
    <col min="5" max="5" width="39.140625" style="68" customWidth="1"/>
    <col min="6" max="7" width="8.85546875" style="67"/>
    <col min="8" max="16384" width="8.85546875" style="68"/>
  </cols>
  <sheetData>
    <row r="1" spans="1:7" s="62" customFormat="1" ht="30" customHeight="1">
      <c r="A1" s="46" t="s">
        <v>141</v>
      </c>
      <c r="B1" s="46"/>
      <c r="C1" s="46"/>
      <c r="D1" s="46"/>
      <c r="E1" s="42" t="s">
        <v>142</v>
      </c>
      <c r="F1" s="46"/>
      <c r="G1" s="46"/>
    </row>
    <row r="2" spans="1:7" s="64" customFormat="1" ht="9.9499999999999993" customHeight="1">
      <c r="A2" s="63"/>
      <c r="B2" s="63"/>
      <c r="C2" s="63"/>
      <c r="D2" s="63"/>
      <c r="E2" s="63"/>
      <c r="F2" s="63"/>
      <c r="G2" s="63"/>
    </row>
    <row r="3" spans="1:7" s="73" customFormat="1" ht="12.75">
      <c r="A3" s="65"/>
      <c r="B3" s="72"/>
      <c r="C3" s="72"/>
      <c r="D3" s="72"/>
      <c r="E3" s="72"/>
      <c r="F3" s="72"/>
      <c r="G3" s="72"/>
    </row>
    <row r="4" spans="1:7">
      <c r="A4" s="67"/>
      <c r="B4" s="67"/>
      <c r="C4" s="67"/>
      <c r="D4" s="67"/>
      <c r="E4" s="67"/>
    </row>
    <row r="5" spans="1:7" ht="89.45" customHeight="1">
      <c r="A5" s="24" t="s">
        <v>143</v>
      </c>
      <c r="B5" s="29" t="s">
        <v>118</v>
      </c>
      <c r="C5" s="24" t="s">
        <v>119</v>
      </c>
      <c r="D5" s="24" t="s">
        <v>144</v>
      </c>
      <c r="E5" s="24" t="s">
        <v>121</v>
      </c>
      <c r="F5" s="74"/>
    </row>
    <row r="6" spans="1:7">
      <c r="A6" s="21" t="s">
        <v>145</v>
      </c>
      <c r="B6" s="78"/>
      <c r="C6" s="154"/>
      <c r="D6" s="154"/>
      <c r="E6" s="79"/>
    </row>
    <row r="7" spans="1:7">
      <c r="A7" s="21" t="s">
        <v>134</v>
      </c>
      <c r="B7" s="78"/>
      <c r="C7" s="154"/>
      <c r="D7" s="154"/>
      <c r="E7" s="79"/>
    </row>
    <row r="8" spans="1:7">
      <c r="A8" s="21" t="s">
        <v>146</v>
      </c>
      <c r="B8" s="78"/>
      <c r="C8" s="154"/>
      <c r="D8" s="154"/>
      <c r="E8" s="79"/>
    </row>
    <row r="9" spans="1:7">
      <c r="A9" s="21" t="s">
        <v>135</v>
      </c>
      <c r="B9" s="78"/>
      <c r="C9" s="154"/>
      <c r="D9" s="154"/>
      <c r="E9" s="79"/>
    </row>
    <row r="10" spans="1:7">
      <c r="A10" s="21" t="s">
        <v>147</v>
      </c>
      <c r="B10" s="78"/>
      <c r="C10" s="154"/>
      <c r="D10" s="154"/>
      <c r="E10" s="79"/>
    </row>
    <row r="11" spans="1:7">
      <c r="A11" s="75" t="s">
        <v>148</v>
      </c>
      <c r="B11" s="78"/>
      <c r="C11" s="154"/>
      <c r="D11" s="154"/>
      <c r="E11" s="79"/>
    </row>
    <row r="12" spans="1:7">
      <c r="A12" s="75" t="s">
        <v>149</v>
      </c>
      <c r="B12" s="78"/>
      <c r="C12" s="154"/>
      <c r="D12" s="154"/>
      <c r="E12" s="80"/>
    </row>
    <row r="13" spans="1:7">
      <c r="A13" s="75" t="s">
        <v>150</v>
      </c>
      <c r="B13" s="78"/>
      <c r="C13" s="154"/>
      <c r="D13" s="154"/>
      <c r="E13" s="80"/>
    </row>
    <row r="14" spans="1:7">
      <c r="A14" s="75" t="s">
        <v>151</v>
      </c>
      <c r="B14" s="78"/>
      <c r="C14" s="154"/>
      <c r="D14" s="154"/>
      <c r="E14" s="80"/>
    </row>
    <row r="15" spans="1:7">
      <c r="A15" s="75" t="s">
        <v>152</v>
      </c>
      <c r="B15" s="78"/>
      <c r="C15" s="154"/>
      <c r="D15" s="154"/>
      <c r="E15" s="80"/>
    </row>
    <row r="16" spans="1:7">
      <c r="A16" s="23" t="s">
        <v>153</v>
      </c>
      <c r="B16" s="78"/>
      <c r="C16" s="154"/>
      <c r="D16" s="154"/>
      <c r="E16" s="80"/>
    </row>
    <row r="17" spans="1:5">
      <c r="A17" s="23" t="s">
        <v>154</v>
      </c>
      <c r="B17" s="78"/>
      <c r="C17" s="154"/>
      <c r="D17" s="154"/>
      <c r="E17" s="80"/>
    </row>
    <row r="18" spans="1:5">
      <c r="A18" s="23" t="s">
        <v>155</v>
      </c>
      <c r="B18" s="78"/>
      <c r="C18" s="154"/>
      <c r="D18" s="154"/>
      <c r="E18" s="79"/>
    </row>
    <row r="19" spans="1:5">
      <c r="A19" s="22" t="s">
        <v>156</v>
      </c>
      <c r="B19" s="78"/>
      <c r="C19" s="154"/>
      <c r="D19" s="154"/>
      <c r="E19" s="79"/>
    </row>
    <row r="20" spans="1:5" s="67" customFormat="1">
      <c r="A20" s="22" t="s">
        <v>157</v>
      </c>
      <c r="B20" s="78"/>
      <c r="C20" s="154"/>
      <c r="D20" s="154"/>
      <c r="E20" s="79"/>
    </row>
    <row r="21" spans="1:5">
      <c r="A21" s="22" t="s">
        <v>158</v>
      </c>
      <c r="B21" s="78"/>
      <c r="C21" s="154"/>
      <c r="D21" s="154"/>
      <c r="E21" s="79"/>
    </row>
    <row r="22" spans="1:5">
      <c r="A22" s="138" t="s">
        <v>159</v>
      </c>
      <c r="B22" s="76" t="e">
        <f>AVERAGE(B6:B21)</f>
        <v>#DIV/0!</v>
      </c>
      <c r="C22" s="155" t="e">
        <f t="shared" ref="C22:D22" si="0">AVERAGE(C6:C21)</f>
        <v>#DIV/0!</v>
      </c>
      <c r="D22" s="155" t="e">
        <f t="shared" si="0"/>
        <v>#DIV/0!</v>
      </c>
      <c r="E22" s="77"/>
    </row>
  </sheetData>
  <phoneticPr fontId="80" type="noConversion"/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35750-7551-4BE6-954D-9BF829905C1E}">
  <sheetPr>
    <pageSetUpPr fitToPage="1"/>
  </sheetPr>
  <dimension ref="A1:K16"/>
  <sheetViews>
    <sheetView showGridLines="0" zoomScale="124" zoomScaleNormal="124" zoomScaleSheetLayoutView="85" workbookViewId="0">
      <selection activeCell="D8" sqref="D8:E13"/>
    </sheetView>
  </sheetViews>
  <sheetFormatPr defaultColWidth="8.85546875" defaultRowHeight="14.25"/>
  <cols>
    <col min="1" max="1" width="30.28515625" style="89" customWidth="1"/>
    <col min="2" max="2" width="19.85546875" style="68" customWidth="1"/>
    <col min="3" max="3" width="21.7109375" style="68" customWidth="1"/>
    <col min="4" max="4" width="22.28515625" style="68" customWidth="1"/>
    <col min="5" max="5" width="28.85546875" style="68" customWidth="1"/>
    <col min="6" max="6" width="29" style="68" customWidth="1"/>
    <col min="7" max="16384" width="8.85546875" style="68"/>
  </cols>
  <sheetData>
    <row r="1" spans="1:11" s="62" customFormat="1" ht="24.6" customHeight="1">
      <c r="A1" s="81" t="s">
        <v>160</v>
      </c>
      <c r="B1" s="46"/>
      <c r="C1" s="46"/>
      <c r="D1" s="46"/>
      <c r="E1" s="46"/>
      <c r="F1" s="42" t="s">
        <v>161</v>
      </c>
      <c r="G1" s="46"/>
      <c r="H1" s="46"/>
      <c r="I1" s="46"/>
      <c r="J1" s="46"/>
      <c r="K1" s="46"/>
    </row>
    <row r="2" spans="1:11" s="64" customFormat="1" ht="9.9499999999999993" customHeight="1">
      <c r="A2" s="82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66" customFormat="1" ht="15" customHeight="1">
      <c r="A3" s="83" t="s">
        <v>162</v>
      </c>
      <c r="B3" s="83"/>
      <c r="C3" s="84"/>
      <c r="D3" s="65"/>
      <c r="E3" s="65"/>
      <c r="F3" s="65"/>
      <c r="G3" s="65"/>
      <c r="H3" s="65"/>
      <c r="I3" s="65"/>
      <c r="J3" s="65"/>
      <c r="K3" s="65"/>
    </row>
    <row r="4" spans="1:11" s="66" customFormat="1" ht="12.75">
      <c r="A4" s="85" t="s">
        <v>163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s="66" customFormat="1" ht="12.75">
      <c r="A5" s="43" t="s">
        <v>164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>
      <c r="A6" s="86"/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 ht="100.5">
      <c r="A7" s="39" t="s">
        <v>165</v>
      </c>
      <c r="B7" s="87" t="s">
        <v>117</v>
      </c>
      <c r="C7" s="24" t="s">
        <v>166</v>
      </c>
      <c r="D7" s="24" t="s">
        <v>167</v>
      </c>
      <c r="E7" s="24" t="s">
        <v>168</v>
      </c>
      <c r="F7" s="24" t="s">
        <v>121</v>
      </c>
      <c r="H7" s="67"/>
      <c r="I7" s="67"/>
      <c r="J7" s="67"/>
      <c r="K7" s="67"/>
    </row>
    <row r="8" spans="1:11" ht="15" customHeight="1">
      <c r="A8" s="216" t="s">
        <v>169</v>
      </c>
      <c r="B8" s="17" t="s">
        <v>170</v>
      </c>
      <c r="C8" s="91"/>
      <c r="D8" s="154"/>
      <c r="E8" s="154"/>
      <c r="F8" s="88" t="s">
        <v>171</v>
      </c>
      <c r="G8" s="28"/>
      <c r="H8" s="67"/>
      <c r="I8" s="67"/>
      <c r="J8" s="67"/>
      <c r="K8" s="67"/>
    </row>
    <row r="9" spans="1:11">
      <c r="A9" s="217"/>
      <c r="B9" s="17" t="s">
        <v>172</v>
      </c>
      <c r="C9" s="92"/>
      <c r="D9" s="156"/>
      <c r="E9" s="156"/>
      <c r="F9" s="88" t="s">
        <v>171</v>
      </c>
      <c r="G9" s="67"/>
      <c r="H9" s="67"/>
      <c r="I9" s="67"/>
      <c r="J9" s="67"/>
      <c r="K9" s="67"/>
    </row>
    <row r="10" spans="1:11">
      <c r="A10" s="217"/>
      <c r="B10" s="17" t="s">
        <v>173</v>
      </c>
      <c r="C10" s="91"/>
      <c r="D10" s="154"/>
      <c r="E10" s="154"/>
      <c r="F10" s="88" t="s">
        <v>171</v>
      </c>
      <c r="G10" s="67"/>
      <c r="H10" s="67"/>
      <c r="I10" s="67"/>
      <c r="J10" s="67"/>
      <c r="K10" s="67"/>
    </row>
    <row r="11" spans="1:11">
      <c r="A11" s="218"/>
      <c r="B11" s="17" t="s">
        <v>174</v>
      </c>
      <c r="C11" s="91"/>
      <c r="D11" s="154"/>
      <c r="E11" s="154"/>
      <c r="F11" s="88" t="s">
        <v>171</v>
      </c>
      <c r="G11" s="67"/>
      <c r="H11" s="67"/>
      <c r="I11" s="67"/>
      <c r="J11" s="67"/>
      <c r="K11" s="67"/>
    </row>
    <row r="12" spans="1:11">
      <c r="A12" s="216" t="s">
        <v>175</v>
      </c>
      <c r="B12" s="17" t="s">
        <v>170</v>
      </c>
      <c r="C12" s="91"/>
      <c r="D12" s="154"/>
      <c r="E12" s="154"/>
      <c r="F12" s="88" t="s">
        <v>171</v>
      </c>
      <c r="H12" s="44"/>
    </row>
    <row r="13" spans="1:11">
      <c r="A13" s="217"/>
      <c r="B13" s="17" t="s">
        <v>172</v>
      </c>
      <c r="C13" s="92"/>
      <c r="D13" s="156"/>
      <c r="E13" s="156"/>
      <c r="F13" s="88" t="s">
        <v>171</v>
      </c>
    </row>
    <row r="14" spans="1:11">
      <c r="A14" s="217"/>
      <c r="B14" s="17" t="s">
        <v>173</v>
      </c>
      <c r="C14" s="91"/>
      <c r="D14" s="154"/>
      <c r="E14" s="154"/>
      <c r="F14" s="88" t="s">
        <v>171</v>
      </c>
    </row>
    <row r="15" spans="1:11">
      <c r="A15" s="218"/>
      <c r="B15" s="17" t="s">
        <v>174</v>
      </c>
      <c r="C15" s="91"/>
      <c r="D15" s="154"/>
      <c r="E15" s="154"/>
      <c r="F15" s="88" t="s">
        <v>171</v>
      </c>
    </row>
    <row r="16" spans="1:11" ht="14.45" customHeight="1">
      <c r="A16" s="219" t="s">
        <v>159</v>
      </c>
      <c r="B16" s="220"/>
      <c r="C16" s="90" t="e">
        <f>AVERAGE(C8:C15)</f>
        <v>#DIV/0!</v>
      </c>
      <c r="D16" s="157" t="e">
        <f t="shared" ref="D16:E16" si="0">AVERAGE(D8:D15)</f>
        <v>#DIV/0!</v>
      </c>
      <c r="E16" s="157" t="e">
        <f t="shared" si="0"/>
        <v>#DIV/0!</v>
      </c>
      <c r="F16" s="77" t="s">
        <v>171</v>
      </c>
    </row>
  </sheetData>
  <mergeCells count="3">
    <mergeCell ref="A8:A11"/>
    <mergeCell ref="A12:A15"/>
    <mergeCell ref="A16:B1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D361-FB0D-488A-8FD2-47FA3162786A}">
  <dimension ref="A1:B40"/>
  <sheetViews>
    <sheetView showGridLines="0" topLeftCell="A3" zoomScale="90" zoomScaleNormal="90" zoomScaleSheetLayoutView="115" workbookViewId="0">
      <selection activeCell="M18" sqref="M18"/>
    </sheetView>
  </sheetViews>
  <sheetFormatPr defaultColWidth="8.85546875" defaultRowHeight="14.25"/>
  <cols>
    <col min="1" max="1" width="93.28515625" style="68" customWidth="1"/>
    <col min="2" max="2" width="60.140625" style="68" customWidth="1"/>
    <col min="3" max="16384" width="8.85546875" style="68"/>
  </cols>
  <sheetData>
    <row r="1" spans="1:2" s="62" customFormat="1" ht="18">
      <c r="A1" s="46" t="s">
        <v>176</v>
      </c>
      <c r="B1" s="42" t="s">
        <v>177</v>
      </c>
    </row>
    <row r="2" spans="1:2" s="62" customFormat="1" ht="18">
      <c r="A2" s="46"/>
      <c r="B2" s="96" t="s">
        <v>178</v>
      </c>
    </row>
    <row r="3" spans="1:2" s="62" customFormat="1" ht="30.6" customHeight="1">
      <c r="A3" s="97" t="s">
        <v>179</v>
      </c>
      <c r="B3" s="108"/>
    </row>
    <row r="4" spans="1:2" s="62" customFormat="1" ht="14.25" customHeight="1">
      <c r="A4" s="98" t="s">
        <v>180</v>
      </c>
      <c r="B4" s="99"/>
    </row>
    <row r="5" spans="1:2" s="66" customFormat="1" ht="12.75">
      <c r="A5" s="65" t="s">
        <v>181</v>
      </c>
      <c r="B5" s="65"/>
    </row>
    <row r="6" spans="1:2" s="66" customFormat="1" ht="13.5" thickBot="1">
      <c r="A6" s="65" t="s">
        <v>182</v>
      </c>
      <c r="B6" s="65"/>
    </row>
    <row r="7" spans="1:2" s="73" customFormat="1" ht="12.75" thickBot="1">
      <c r="A7" s="100" t="s">
        <v>183</v>
      </c>
      <c r="B7" s="101" t="s">
        <v>184</v>
      </c>
    </row>
    <row r="8" spans="1:2" s="73" customFormat="1" ht="18.600000000000001" customHeight="1">
      <c r="A8" s="102" t="s">
        <v>185</v>
      </c>
      <c r="B8" s="103" t="s">
        <v>186</v>
      </c>
    </row>
    <row r="9" spans="1:2" s="73" customFormat="1" ht="18.600000000000001" customHeight="1">
      <c r="A9" s="104" t="s">
        <v>187</v>
      </c>
      <c r="B9" s="103" t="s">
        <v>186</v>
      </c>
    </row>
    <row r="10" spans="1:2" s="73" customFormat="1" ht="18.600000000000001" customHeight="1">
      <c r="A10" s="104" t="s">
        <v>188</v>
      </c>
      <c r="B10" s="103" t="s">
        <v>186</v>
      </c>
    </row>
    <row r="11" spans="1:2" s="73" customFormat="1" ht="18.600000000000001" customHeight="1">
      <c r="A11" s="104" t="s">
        <v>189</v>
      </c>
      <c r="B11" s="103" t="s">
        <v>186</v>
      </c>
    </row>
    <row r="12" spans="1:2" s="73" customFormat="1" ht="18.600000000000001" customHeight="1">
      <c r="A12" s="104" t="s">
        <v>190</v>
      </c>
      <c r="B12" s="103" t="s">
        <v>186</v>
      </c>
    </row>
    <row r="13" spans="1:2" s="73" customFormat="1" ht="18.600000000000001" customHeight="1">
      <c r="A13" s="105" t="s">
        <v>191</v>
      </c>
      <c r="B13" s="103" t="s">
        <v>186</v>
      </c>
    </row>
    <row r="14" spans="1:2" s="73" customFormat="1" ht="18.600000000000001" customHeight="1">
      <c r="A14" s="105" t="s">
        <v>192</v>
      </c>
      <c r="B14" s="103" t="s">
        <v>186</v>
      </c>
    </row>
    <row r="15" spans="1:2" s="73" customFormat="1" ht="18.600000000000001" customHeight="1">
      <c r="A15" s="105" t="s">
        <v>193</v>
      </c>
      <c r="B15" s="103" t="s">
        <v>186</v>
      </c>
    </row>
    <row r="16" spans="1:2" s="73" customFormat="1" ht="39.4" customHeight="1" thickBot="1">
      <c r="A16" s="143" t="s">
        <v>194</v>
      </c>
      <c r="B16" s="103" t="s">
        <v>186</v>
      </c>
    </row>
    <row r="17" spans="1:2" s="107" customFormat="1" ht="20.100000000000001" customHeight="1" thickBot="1">
      <c r="A17" s="142" t="s">
        <v>195</v>
      </c>
      <c r="B17" s="106"/>
    </row>
    <row r="18" spans="1:2" ht="20.45" customHeight="1">
      <c r="A18" s="109" t="s">
        <v>196</v>
      </c>
      <c r="B18" s="109"/>
    </row>
    <row r="19" spans="1:2" ht="20.45" customHeight="1">
      <c r="A19" s="109" t="s">
        <v>196</v>
      </c>
      <c r="B19" s="109"/>
    </row>
    <row r="20" spans="1:2" ht="20.45" customHeight="1">
      <c r="A20" s="109" t="s">
        <v>196</v>
      </c>
      <c r="B20" s="109"/>
    </row>
    <row r="21" spans="1:2" ht="20.45" customHeight="1">
      <c r="A21" s="110"/>
      <c r="B21" s="110"/>
    </row>
    <row r="22" spans="1:2" ht="20.45" customHeight="1">
      <c r="A22" s="110"/>
      <c r="B22" s="110"/>
    </row>
    <row r="23" spans="1:2" ht="20.45" customHeight="1">
      <c r="A23" s="140"/>
      <c r="B23" s="140"/>
    </row>
    <row r="24" spans="1:2">
      <c r="A24" s="221" t="s">
        <v>197</v>
      </c>
      <c r="B24" s="222"/>
    </row>
    <row r="25" spans="1:2">
      <c r="A25" s="141" t="s">
        <v>198</v>
      </c>
      <c r="B25" s="141" t="s">
        <v>199</v>
      </c>
    </row>
    <row r="26" spans="1:2">
      <c r="A26" s="111"/>
      <c r="B26" s="136"/>
    </row>
    <row r="27" spans="1:2">
      <c r="A27" s="111"/>
      <c r="B27" s="136"/>
    </row>
    <row r="28" spans="1:2">
      <c r="A28" s="111"/>
      <c r="B28" s="136"/>
    </row>
    <row r="29" spans="1:2">
      <c r="A29" s="111"/>
      <c r="B29" s="136"/>
    </row>
    <row r="30" spans="1:2">
      <c r="A30" s="111"/>
      <c r="B30" s="136"/>
    </row>
    <row r="31" spans="1:2">
      <c r="A31" s="111"/>
      <c r="B31" s="136"/>
    </row>
    <row r="32" spans="1:2">
      <c r="A32" s="111"/>
      <c r="B32" s="136"/>
    </row>
    <row r="33" spans="1:2">
      <c r="A33" s="111"/>
      <c r="B33" s="136"/>
    </row>
    <row r="34" spans="1:2">
      <c r="A34" s="111"/>
      <c r="B34" s="136"/>
    </row>
    <row r="35" spans="1:2">
      <c r="A35" s="111"/>
      <c r="B35" s="136"/>
    </row>
    <row r="36" spans="1:2">
      <c r="A36" s="111"/>
      <c r="B36" s="136"/>
    </row>
    <row r="37" spans="1:2">
      <c r="A37" s="111"/>
      <c r="B37" s="136"/>
    </row>
    <row r="38" spans="1:2">
      <c r="A38" s="111"/>
      <c r="B38" s="136"/>
    </row>
    <row r="39" spans="1:2">
      <c r="A39" s="111"/>
      <c r="B39" s="136"/>
    </row>
    <row r="40" spans="1:2">
      <c r="A40" s="111"/>
      <c r="B40" s="136"/>
    </row>
  </sheetData>
  <mergeCells count="1">
    <mergeCell ref="A24:B24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4" ma:contentTypeDescription="Ustvari nov dokument." ma:contentTypeScope="" ma:versionID="5e314c5481ed1fd99e12f168839ca8c2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0021a1bf73b7d1c9d6922fefd3fa2150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0254BC-BFC4-4300-B35C-D5DE09B8B8C6}"/>
</file>

<file path=customXml/itemProps2.xml><?xml version="1.0" encoding="utf-8"?>
<ds:datastoreItem xmlns:ds="http://schemas.openxmlformats.org/officeDocument/2006/customXml" ds:itemID="{EB0677E7-12B3-495E-BBA3-7BE632240B05}"/>
</file>

<file path=customXml/itemProps3.xml><?xml version="1.0" encoding="utf-8"?>
<ds:datastoreItem xmlns:ds="http://schemas.openxmlformats.org/officeDocument/2006/customXml" ds:itemID="{238AADC3-7754-4FB0-8B82-EBB9F42C5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Modic</dc:creator>
  <cp:keywords/>
  <dc:description/>
  <cp:lastModifiedBy>Špela Bric</cp:lastModifiedBy>
  <cp:revision/>
  <dcterms:created xsi:type="dcterms:W3CDTF">2020-07-29T12:38:13Z</dcterms:created>
  <dcterms:modified xsi:type="dcterms:W3CDTF">2024-06-26T14:10:25Z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